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50" windowWidth="20730" windowHeight="8190"/>
  </bookViews>
  <sheets>
    <sheet name="Ծավալաթերթ_2017" sheetId="7" r:id="rId1"/>
  </sheets>
  <definedNames>
    <definedName name="_xlnm._FilterDatabase" localSheetId="0" hidden="1">Ծավալաթերթ_2017!$A$4:$XES$681</definedName>
    <definedName name="_xlnm.Print_Titles" localSheetId="0">Ծավալաթերթ_2017!$4:$4</definedName>
  </definedNames>
  <calcPr calcId="125725"/>
</workbook>
</file>

<file path=xl/calcChain.xml><?xml version="1.0" encoding="utf-8"?>
<calcChain xmlns="http://schemas.openxmlformats.org/spreadsheetml/2006/main">
  <c r="F668" i="7"/>
  <c r="F667"/>
  <c r="F666"/>
  <c r="F665"/>
  <c r="F664"/>
  <c r="F663"/>
  <c r="F662"/>
  <c r="F661"/>
  <c r="F660"/>
  <c r="F659"/>
  <c r="F658"/>
  <c r="F657"/>
  <c r="F656"/>
  <c r="F655"/>
  <c r="F654"/>
  <c r="F653"/>
  <c r="F651"/>
  <c r="F650"/>
  <c r="F649"/>
  <c r="F648"/>
  <c r="F647"/>
  <c r="F646"/>
  <c r="F645"/>
  <c r="F644"/>
  <c r="F643"/>
  <c r="F642"/>
  <c r="F641"/>
  <c r="F640"/>
  <c r="F639"/>
  <c r="F638"/>
  <c r="F637"/>
  <c r="F636"/>
  <c r="F635"/>
  <c r="F634"/>
  <c r="F633"/>
  <c r="F632"/>
  <c r="F631"/>
  <c r="F630"/>
  <c r="F629"/>
  <c r="F628"/>
  <c r="F627"/>
  <c r="F626"/>
  <c r="F625"/>
  <c r="F624"/>
  <c r="F623"/>
  <c r="F622"/>
  <c r="F620"/>
  <c r="F619"/>
  <c r="F618"/>
  <c r="F617"/>
  <c r="F616"/>
  <c r="F615"/>
  <c r="F614"/>
  <c r="F613"/>
  <c r="F612"/>
  <c r="F611"/>
  <c r="F610"/>
  <c r="F609"/>
  <c r="F608"/>
  <c r="F607"/>
  <c r="F606"/>
  <c r="F605"/>
  <c r="F604"/>
  <c r="F603"/>
  <c r="F602"/>
  <c r="F601"/>
  <c r="F600"/>
  <c r="F599"/>
  <c r="F598"/>
  <c r="F597"/>
  <c r="F596"/>
  <c r="F595"/>
  <c r="F594"/>
  <c r="F593"/>
  <c r="F592"/>
  <c r="F591"/>
  <c r="F590"/>
  <c r="F588"/>
  <c r="F587"/>
  <c r="F586"/>
  <c r="F585"/>
  <c r="F584"/>
  <c r="F581"/>
  <c r="F580"/>
  <c r="F579"/>
  <c r="F578"/>
  <c r="F577"/>
  <c r="F576"/>
  <c r="F575"/>
  <c r="F574"/>
  <c r="F573"/>
  <c r="F572"/>
  <c r="F571"/>
  <c r="F570"/>
  <c r="F569"/>
  <c r="F568"/>
  <c r="F567"/>
  <c r="F566"/>
  <c r="F565"/>
  <c r="F564"/>
  <c r="F562"/>
  <c r="F561"/>
  <c r="F560"/>
  <c r="F559"/>
  <c r="F558"/>
  <c r="F557"/>
  <c r="F556"/>
  <c r="F555"/>
  <c r="F554"/>
  <c r="F553"/>
  <c r="F552"/>
  <c r="F551"/>
  <c r="F550"/>
  <c r="F549"/>
  <c r="F548"/>
  <c r="F547"/>
  <c r="F546"/>
  <c r="F545"/>
  <c r="F544"/>
  <c r="F543"/>
  <c r="F542"/>
  <c r="F541"/>
  <c r="F539"/>
  <c r="F538"/>
  <c r="F537"/>
  <c r="F536"/>
  <c r="F535"/>
  <c r="F534"/>
  <c r="F533"/>
  <c r="F532"/>
  <c r="F531"/>
  <c r="F530"/>
  <c r="F529"/>
  <c r="F528"/>
  <c r="F527"/>
  <c r="F526"/>
  <c r="F525"/>
  <c r="F524"/>
  <c r="F523"/>
  <c r="F522"/>
  <c r="F521"/>
  <c r="F520"/>
  <c r="F517"/>
  <c r="F516"/>
  <c r="F515"/>
  <c r="F514"/>
  <c r="F513"/>
  <c r="F512"/>
  <c r="F511"/>
  <c r="F510"/>
  <c r="F509"/>
  <c r="F508"/>
  <c r="F507"/>
  <c r="F506"/>
  <c r="F505"/>
  <c r="F504"/>
  <c r="F503"/>
  <c r="F502"/>
  <c r="F501"/>
  <c r="F500"/>
  <c r="F499"/>
  <c r="F498"/>
  <c r="F497"/>
  <c r="F496"/>
  <c r="F495"/>
  <c r="F494"/>
  <c r="F493"/>
  <c r="F492"/>
  <c r="F491"/>
  <c r="F490"/>
  <c r="F489"/>
  <c r="F488"/>
  <c r="F487"/>
  <c r="F486"/>
  <c r="F485"/>
  <c r="F484"/>
  <c r="F483"/>
  <c r="F482"/>
  <c r="F481"/>
  <c r="F480"/>
  <c r="F478"/>
  <c r="F477"/>
  <c r="F476"/>
  <c r="F475"/>
  <c r="F474"/>
  <c r="F473"/>
  <c r="F472"/>
  <c r="F471"/>
  <c r="F470"/>
  <c r="F469"/>
  <c r="F468"/>
  <c r="F467"/>
  <c r="F466"/>
  <c r="F465"/>
  <c r="F464"/>
  <c r="F463"/>
  <c r="F462"/>
  <c r="F461"/>
  <c r="F460"/>
  <c r="F457"/>
  <c r="F456"/>
  <c r="F455"/>
  <c r="F454"/>
  <c r="F452"/>
  <c r="F451"/>
  <c r="F450"/>
  <c r="F449"/>
  <c r="F448"/>
  <c r="F447"/>
  <c r="F446"/>
  <c r="F445"/>
  <c r="F444"/>
  <c r="F443"/>
  <c r="F442"/>
  <c r="F441"/>
  <c r="F438"/>
  <c r="F437"/>
  <c r="F436"/>
  <c r="F435"/>
  <c r="F434"/>
  <c r="F433"/>
  <c r="F432"/>
  <c r="F431"/>
  <c r="F430"/>
  <c r="F429"/>
  <c r="F428"/>
  <c r="F427"/>
  <c r="F426"/>
  <c r="F425"/>
  <c r="F424"/>
  <c r="F423"/>
  <c r="F422"/>
  <c r="F421"/>
  <c r="F420"/>
  <c r="F419"/>
  <c r="F417"/>
  <c r="F416"/>
  <c r="F415"/>
  <c r="F414"/>
  <c r="F413"/>
  <c r="F412"/>
  <c r="F411"/>
  <c r="F410"/>
  <c r="F409"/>
  <c r="F407"/>
  <c r="F406"/>
  <c r="F405"/>
  <c r="F404"/>
  <c r="F403"/>
  <c r="F402"/>
  <c r="F401"/>
  <c r="F400"/>
  <c r="F399"/>
  <c r="F398"/>
  <c r="F397"/>
  <c r="F396"/>
  <c r="F395"/>
  <c r="F394"/>
  <c r="F392"/>
  <c r="F391"/>
  <c r="F390"/>
  <c r="F389"/>
  <c r="F388"/>
  <c r="F387"/>
  <c r="F386"/>
  <c r="F385"/>
  <c r="F384"/>
  <c r="F383"/>
  <c r="F382"/>
  <c r="F381"/>
  <c r="F380"/>
  <c r="F379"/>
  <c r="F378"/>
  <c r="F377"/>
  <c r="F376"/>
  <c r="F375"/>
  <c r="F374"/>
  <c r="F373"/>
  <c r="F372"/>
  <c r="F371"/>
  <c r="F370"/>
  <c r="F369"/>
  <c r="F368"/>
  <c r="F367"/>
  <c r="F366"/>
  <c r="F365"/>
  <c r="F364"/>
  <c r="F363"/>
  <c r="F362"/>
  <c r="F361"/>
  <c r="F360"/>
  <c r="F359"/>
  <c r="F358"/>
  <c r="F357"/>
  <c r="F356"/>
  <c r="F355"/>
  <c r="F354"/>
  <c r="F353"/>
  <c r="F352"/>
  <c r="F351"/>
  <c r="F350"/>
  <c r="F349"/>
  <c r="F346"/>
  <c r="F345"/>
  <c r="F344"/>
  <c r="F343"/>
  <c r="F342"/>
  <c r="F341"/>
  <c r="F340"/>
  <c r="F339"/>
  <c r="F338"/>
  <c r="F337"/>
  <c r="F336"/>
  <c r="F335"/>
  <c r="F334"/>
  <c r="F333"/>
  <c r="F332"/>
  <c r="F331"/>
  <c r="F330"/>
  <c r="F329"/>
  <c r="F328"/>
  <c r="F327"/>
  <c r="F326"/>
  <c r="F325"/>
  <c r="F324"/>
  <c r="F323"/>
  <c r="F321"/>
  <c r="F320"/>
  <c r="F319"/>
  <c r="F318"/>
  <c r="F317"/>
  <c r="F315"/>
  <c r="F314"/>
  <c r="F313"/>
  <c r="F312"/>
  <c r="F311"/>
  <c r="F310"/>
  <c r="F309"/>
  <c r="F308"/>
  <c r="F307"/>
  <c r="F306"/>
  <c r="F305"/>
  <c r="F304"/>
  <c r="F303"/>
  <c r="F302"/>
  <c r="F301"/>
  <c r="F300"/>
  <c r="F299"/>
  <c r="F298"/>
  <c r="F297"/>
  <c r="F296"/>
  <c r="F295"/>
  <c r="F294"/>
  <c r="F293"/>
  <c r="F292"/>
  <c r="F291"/>
  <c r="F290"/>
  <c r="F289"/>
  <c r="F288"/>
  <c r="F287"/>
  <c r="F286"/>
  <c r="F285"/>
  <c r="F284"/>
  <c r="F283"/>
  <c r="F282"/>
  <c r="F281"/>
  <c r="F280"/>
  <c r="F279"/>
  <c r="F278"/>
  <c r="F277"/>
  <c r="F276"/>
  <c r="F275"/>
  <c r="F274"/>
  <c r="F273"/>
  <c r="F272"/>
  <c r="F271"/>
  <c r="F270"/>
  <c r="F267"/>
  <c r="F266"/>
  <c r="F265"/>
  <c r="F264"/>
  <c r="F263"/>
  <c r="F262"/>
  <c r="F261"/>
  <c r="F260"/>
  <c r="F258"/>
  <c r="F257"/>
  <c r="F256"/>
  <c r="F255"/>
  <c r="F254"/>
  <c r="F253"/>
  <c r="F252"/>
  <c r="F251"/>
  <c r="F250"/>
  <c r="F249"/>
  <c r="F248"/>
  <c r="F247"/>
  <c r="F246"/>
  <c r="F245"/>
  <c r="F244"/>
  <c r="F243"/>
  <c r="F242"/>
  <c r="F241"/>
  <c r="F240"/>
  <c r="F239"/>
  <c r="F238"/>
  <c r="F237"/>
  <c r="F236"/>
  <c r="F235"/>
  <c r="F234"/>
  <c r="F233"/>
  <c r="F232"/>
  <c r="F231"/>
  <c r="F230"/>
  <c r="F227"/>
  <c r="F226"/>
  <c r="F225"/>
  <c r="F224"/>
  <c r="F223"/>
  <c r="F222"/>
  <c r="F221"/>
  <c r="F220"/>
  <c r="F219"/>
  <c r="F218"/>
  <c r="F217"/>
  <c r="F216"/>
  <c r="F215"/>
  <c r="F214"/>
  <c r="F213"/>
  <c r="F212"/>
  <c r="F211"/>
  <c r="F210"/>
  <c r="F208"/>
  <c r="F207"/>
  <c r="F206"/>
  <c r="F205"/>
  <c r="F204"/>
  <c r="F203"/>
  <c r="F202"/>
  <c r="F201"/>
  <c r="F200"/>
  <c r="F198"/>
  <c r="F197"/>
  <c r="F196"/>
  <c r="F195"/>
  <c r="F194"/>
  <c r="F193"/>
  <c r="F192"/>
  <c r="F191"/>
  <c r="F190"/>
  <c r="F189"/>
  <c r="F188"/>
  <c r="F187"/>
  <c r="F186"/>
  <c r="F185"/>
  <c r="F184"/>
  <c r="F183"/>
  <c r="F182"/>
  <c r="F181"/>
  <c r="F180"/>
  <c r="F179"/>
  <c r="F178"/>
  <c r="F177"/>
  <c r="F176"/>
  <c r="F175"/>
  <c r="F174"/>
  <c r="F173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0"/>
  <c r="F149"/>
  <c r="F148"/>
  <c r="F147"/>
  <c r="F146"/>
  <c r="F145"/>
  <c r="F144"/>
  <c r="F143"/>
  <c r="F142"/>
  <c r="F141"/>
  <c r="F140"/>
  <c r="F139"/>
  <c r="F138"/>
  <c r="F137"/>
  <c r="F136"/>
  <c r="F135"/>
  <c r="F133"/>
  <c r="F132"/>
  <c r="F131"/>
  <c r="F130"/>
  <c r="F129"/>
  <c r="F128"/>
  <c r="F127"/>
  <c r="F126"/>
  <c r="F125"/>
  <c r="F124"/>
  <c r="F123"/>
  <c r="F122"/>
  <c r="F121"/>
  <c r="F118"/>
  <c r="F117"/>
  <c r="F116"/>
  <c r="F115"/>
  <c r="F114"/>
  <c r="F113"/>
  <c r="F112"/>
  <c r="F111"/>
  <c r="F110"/>
  <c r="F109"/>
  <c r="F108"/>
  <c r="F107"/>
  <c r="F105"/>
  <c r="F103"/>
  <c r="F102"/>
  <c r="F101"/>
  <c r="F100"/>
  <c r="F99"/>
  <c r="F98"/>
  <c r="F96"/>
  <c r="F95"/>
  <c r="F94"/>
  <c r="F93"/>
  <c r="F92"/>
  <c r="F91"/>
  <c r="F90"/>
  <c r="F89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1"/>
  <c r="F40"/>
  <c r="F39"/>
  <c r="F38"/>
  <c r="F37"/>
  <c r="F36"/>
  <c r="F35"/>
  <c r="F34"/>
  <c r="F33"/>
  <c r="F32"/>
  <c r="F31"/>
  <c r="F30"/>
  <c r="F29"/>
  <c r="F28"/>
  <c r="F27"/>
  <c r="F26"/>
  <c r="F25"/>
  <c r="F23"/>
  <c r="F22"/>
  <c r="F21"/>
  <c r="F20"/>
  <c r="F19"/>
  <c r="F18"/>
  <c r="F17"/>
  <c r="F16"/>
  <c r="F15"/>
  <c r="F14"/>
  <c r="F13"/>
  <c r="F12"/>
  <c r="F11"/>
  <c r="F8"/>
  <c r="F7"/>
  <c r="F6"/>
  <c r="F669" l="1"/>
  <c r="F671" s="1"/>
  <c r="F672" s="1"/>
  <c r="F673" s="1"/>
  <c r="XBZ5" l="1"/>
</calcChain>
</file>

<file path=xl/comments1.xml><?xml version="1.0" encoding="utf-8"?>
<comments xmlns="http://schemas.openxmlformats.org/spreadsheetml/2006/main">
  <authors>
    <author>User</author>
  </authors>
  <commentList>
    <comment ref="F673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հանվել են 72 և 75 տողերը, որոնք համադրումով նվազեցված են</t>
        </r>
      </text>
    </comment>
  </commentList>
</comments>
</file>

<file path=xl/sharedStrings.xml><?xml version="1.0" encoding="utf-8"?>
<sst xmlns="http://schemas.openxmlformats.org/spreadsheetml/2006/main" count="1298" uniqueCount="632">
  <si>
    <t>Աշխատանքի անվանումը</t>
  </si>
  <si>
    <t>Չ/մ</t>
  </si>
  <si>
    <t>Քանակ</t>
  </si>
  <si>
    <t>Հ/հ</t>
  </si>
  <si>
    <r>
      <t>մ</t>
    </r>
    <r>
      <rPr>
        <sz val="10"/>
        <color indexed="8"/>
        <rFont val="Calibri"/>
        <family val="2"/>
        <charset val="204"/>
      </rPr>
      <t>²</t>
    </r>
  </si>
  <si>
    <t>գմ</t>
  </si>
  <si>
    <r>
      <t>մ</t>
    </r>
    <r>
      <rPr>
        <sz val="10"/>
        <color indexed="8"/>
        <rFont val="Calibri"/>
        <family val="2"/>
        <charset val="204"/>
      </rPr>
      <t>³</t>
    </r>
  </si>
  <si>
    <t>4. Ճակատների ց/ա սվաղի և երեսապատվածքների  քանդում</t>
  </si>
  <si>
    <t>,,Դ'' առանցք. տուֆե 3սմ սալիկներով երեսապատվածքի քանդում</t>
  </si>
  <si>
    <t>Ճակատների  ց/ա սվաղի քանդում</t>
  </si>
  <si>
    <t>Վնասված քրքատաշ բազալտե շարի քանդում</t>
  </si>
  <si>
    <t>տն</t>
  </si>
  <si>
    <t>2. Միաձույլ  ե/բ  կոնստրուկցիաներ</t>
  </si>
  <si>
    <t>Միաձույլ  ե/բ  ժապավենաձև  հիմքերի   պատրաստում  B 20 դ/բ</t>
  </si>
  <si>
    <t>մ³</t>
  </si>
  <si>
    <t xml:space="preserve">Ամրանի արժեքը   /А500с դասի/  </t>
  </si>
  <si>
    <t>տ</t>
  </si>
  <si>
    <t>Նույնը  А1 դասի</t>
  </si>
  <si>
    <t>տեղ</t>
  </si>
  <si>
    <t>մ</t>
  </si>
  <si>
    <t>Միաձույլ   ե/բ  հեծանների  (Հ-2)  պատրաստում  B 20 դ/բ  /4 հատ/</t>
  </si>
  <si>
    <t xml:space="preserve">Միաձույլ   ե/բ  7 սմ  հաստ.   շապիկի իրականացում երկրորդ հարկում B20դ/բ </t>
  </si>
  <si>
    <t xml:space="preserve">Միաձույլ   ե/բ  7 սմ  հաստ. շապիկի իրականացում երրորդ հարկում B20դ/բ </t>
  </si>
  <si>
    <t xml:space="preserve">Անցքերի գայլիկոնում  ե/բ  միաձույլ շապիկների,  ե/բ  միաձույլ  շրջանակների և խորշերի լցափակման   ամրանային ձողերի տեղադրման համար` Ø12մմ, L=150մմ  </t>
  </si>
  <si>
    <t>Պոլիմեր-ցեմենտի ներարկում</t>
  </si>
  <si>
    <t>Նույնը  Ø8А1 դասի</t>
  </si>
  <si>
    <t xml:space="preserve">Ամրանի արժեքը   Ø12А500с դասի  </t>
  </si>
  <si>
    <t xml:space="preserve">Նոր  բացվածքի  /ՆԲ-1/ ուժեղացում  միաձույլ  ե/բ  կոնստրուկցիաներով  B20 դ/բ  </t>
  </si>
  <si>
    <t>Բնահողի մշակում  ձեռքով խորշերի  կառուցման  համար</t>
  </si>
  <si>
    <t xml:space="preserve"> մ³</t>
  </si>
  <si>
    <t>Բետոնե  փոսորակների տակ  խճավազե  նախապատրաստական  շերտի  իրականացում    50մմ  հաստ.  տոփանումով</t>
  </si>
  <si>
    <t>Փոսորակների միաձույլ  բետոնե  պատերի  և  հատակի   իրականացում   B 20 դ/բ  MAPEI IDROCRETE DM հավելանյութի կիրառմամբ</t>
  </si>
  <si>
    <t>Բնահողի ետլիցք  փոսորակների  պատերի մոտ` տոփանումով</t>
  </si>
  <si>
    <t>3.Նոր մետաղական  սանդուղքի կառուցում (ՄՍ-1)</t>
  </si>
  <si>
    <t xml:space="preserve"> 3-րդ  կարգի  բնահողի  քանդում  ձեռքով  </t>
  </si>
  <si>
    <t xml:space="preserve">3-րդ  կարգի  բնահողի  ետլիցք  ձեռքով՝   տոփանումով </t>
  </si>
  <si>
    <t>Ավելցուկ բնահողի կուտակում, տեղափոխում մինչև  30մ  և բարձում ավտոինքնաթափերի վրա</t>
  </si>
  <si>
    <t>Ավելցուկ բնահողի  հեռացում շին. հրապարակից մինչև 13կմ հեռ. վրա</t>
  </si>
  <si>
    <t>Հիմքերի տակ բնահողի խտացում  բազալտե խճով</t>
  </si>
  <si>
    <t>Բետոնե  հիմքերի  պատրաստում  աստիճանների  տակ  B15դ/բ</t>
  </si>
  <si>
    <t>Սանդուղք  ՄՍ-1-ի  մետաղական  կոնստրուկցիաների մոնտաժում</t>
  </si>
  <si>
    <t>Քառ. խողովակների արժեքը100x100x4մմ</t>
  </si>
  <si>
    <t>Ուղղ. խողովակների արժեքը 140x60x4մմ</t>
  </si>
  <si>
    <t>Ուղղ. խողովակների արժեքը 50x30x2մմ</t>
  </si>
  <si>
    <t>Քառ. խողովակների արժեքը 30x30x2մմ</t>
  </si>
  <si>
    <t>Քառ. խողովակների արժեքը 20x20x1,5մմ</t>
  </si>
  <si>
    <t>Աստիճանների  և  աստիճանահարթակի պողպատե  ռելիեֆային  թիթեղի  տեղադրում  3մմ հաստ.  21,0մ²</t>
  </si>
  <si>
    <t xml:space="preserve">Աստիճանների լրացուցիչ տարրերի` ներդիրների տեղադրում (Ն-1,Ն-2) </t>
  </si>
  <si>
    <t>Ն-1    ̶  400x150x8մմ</t>
  </si>
  <si>
    <t>Ն-2    ̶  200x200x8մմ</t>
  </si>
  <si>
    <t xml:space="preserve"> Մետաղական  կոնստրուկցիաների հակակոռոզիոն լաքապատում 2 շերտ</t>
  </si>
  <si>
    <t>մ²</t>
  </si>
  <si>
    <t>1. Հատակներ</t>
  </si>
  <si>
    <r>
      <t>մ</t>
    </r>
    <r>
      <rPr>
        <vertAlign val="superscript"/>
        <sz val="10"/>
        <color indexed="8"/>
        <rFont val="Calibri"/>
        <family val="2"/>
        <charset val="204"/>
      </rPr>
      <t>2</t>
    </r>
  </si>
  <si>
    <t xml:space="preserve">Հատակների հարթեցնող շերտ  (վերին  շերտ) ցեմենտ- ավազե շաղախով 30մմ հաստ. </t>
  </si>
  <si>
    <t xml:space="preserve">Հատակների հարթեցնող շերտ ցեմենտ- ավազե շաղախով 20մմ հաստ. </t>
  </si>
  <si>
    <t xml:space="preserve">Սանդղահարթակների  և աստիճանների հարթեցնող շերտ ցեմենտ- ավազե շաղախով 30 մմ հաստ.  </t>
  </si>
  <si>
    <t>Պոլիվինիլքլորիդե  հատակների  իրականացում   2 մմ հաստ. ենթաշերտի  և 7սմ բարձրությամբ  նրբատախտակի  վրա ամրացված շրիշակներով  (ծավալը իր մեջ ընդգրկում է  հատակների և շրիշակների  մակերեսները)</t>
  </si>
  <si>
    <t>Հատակների ծածկույթի իրականացում  խեցեսալերով սալիկի սոսնձաշերտի վրա,  ոչ  պակաս  8մմ  հաստ.</t>
  </si>
  <si>
    <t xml:space="preserve">Աստիճանների   երեսապատում  30×60սմ չափսի  10մմ հաստ. եզրերը  կորացրած և աստիճանատակերի 17*60 սմ մամլագրանիտե  սալիկներով  աստիճանատակերի  հետ  միասին, սալիկի  սոսնձաշերտի  վրա  </t>
  </si>
  <si>
    <t xml:space="preserve">Աստիճանահարթակի   երեսապատում    մամլագրանիտե  ոչ  պակաս  10մմ  հաստության  սալերով,  սալիկի  սոսնձաշերտի  վրա.  </t>
  </si>
  <si>
    <t xml:space="preserve">Աստիճանավանդակի  շրիշակների  իրականացում  մամլագրանիտե ոչ  պակաս  10մմ հաստ. և  10սմ  բարձրությամբ  սալերով,  սալիկի  սոսնձաշերտի  վրա.  </t>
  </si>
  <si>
    <t>Հատակների ծածկույթի իրականացում  10մմ  հաստ.  մամլած գրանիտե /պրեսգրանիտե/ 60×60սմ  չափսերի  սալիկներով սալիկի սոսնձաշերտի վրա</t>
  </si>
  <si>
    <t xml:space="preserve">Շրիշակների  իրականացում  մամլագրանիտե  սալերով  10սմ  բարձր,  սալիկի  սոսնձաշերտի  վրա.  </t>
  </si>
  <si>
    <t xml:space="preserve">Աստիճանների   երեսապատում  20մմ  հաստության  բազալտե  սալերով,  աստիճանատակերի  հետ  միասին  ց/ավազե  շաղախի  վրա  </t>
  </si>
  <si>
    <t xml:space="preserve">Աստիճանների  շրիշակների  իրականացում   բազալտե  20մմ  հաստ. սալերով  10սմ  բարձրությամբ,  ց/ավազե  շաղախի  վրա  </t>
  </si>
  <si>
    <t>2.Դռներ  և  պատուհաններ</t>
  </si>
  <si>
    <t>Մետաղապլաստե  սպիտակ  պրոֆիլներով  խուլ  դռների  տեղադրում  լամինատով  (Դ-4, Դ-24)</t>
  </si>
  <si>
    <t>ՄԴՖ-ից կրկնափեղկով խուլ  դռների  տեղադրում, b=50մմ լայն. պարակալով,  շեպերում  երեսապատված   (Դ-9)</t>
  </si>
  <si>
    <t>Ալյումինե  խուլ դռան տեղադրում` փեղկի  վրա  ալյումինե  ճաղավանդակով (Դ-16)</t>
  </si>
  <si>
    <t>հատ</t>
  </si>
  <si>
    <t>Ալյումինե  խուլ դռան տեղադրում  (Դ-23)</t>
  </si>
  <si>
    <t>Մետաղական արտաքին  դուռ` փոշեներկված    (Դ-19)</t>
  </si>
  <si>
    <t>Մետաղական  ճաղավանդակով  փոշեներկված  դռան  տեղադրում` փականի  հետ միասին,  բացվող  մաս   (Դ-20,Դ-21,Դ-22)</t>
  </si>
  <si>
    <t>Մետաղական  ճաղավանդակով  փոշեներկված  դռան  տեղադրում` փականի հետ միասին, խուլ  մաս            (Դ-20,Դ-21,Դ-22)</t>
  </si>
  <si>
    <t>Ուղղ. խողովակների  արժեքը  /40x20x2մմ/</t>
  </si>
  <si>
    <t>Փականի  արժեքը</t>
  </si>
  <si>
    <t>Ծխնիի  արժեքը</t>
  </si>
  <si>
    <t>Մետաղապլաստե  կաղնեգույն  պրոֆիլներով  պատուհանների  տեղադրում, 4+4մմ  ապակեփաթեթով`  բացվող  մաս  (Պ-1,Պ-2,Պ-6,Պ-7,Պ-10,Պ-11,Պ-12)</t>
  </si>
  <si>
    <t>Մետաղապլաստե  կաղնեգույն  պրոֆիլներով  պատուհանների  տեղադրում, 4+4մմ  ապակեփաթեթով` խուլ մաս(Պ-1,Պ-2,Պ-6,Պ-7,Պ-10,Պ-11,Պ-12)</t>
  </si>
  <si>
    <t>Մետաղապլաստե  սպիտակ  պրոֆիլներով  պատուհանների  տեղադրում, 4+4մմ  ապակեփաթեթով`  բացվող  մաս  (Պ-3,Պ-4,Պ-5,Պ-8,Պ-9,Պ-13,Պ-14)</t>
  </si>
  <si>
    <t>Պլաստմասե  պատուհանագոգերի  տեղադրում</t>
  </si>
  <si>
    <r>
      <t xml:space="preserve">Պլաստմասե  կաղնեգույն  պատուհանագոգերի  արժեքը  </t>
    </r>
    <r>
      <rPr>
        <sz val="10"/>
        <color indexed="8"/>
        <rFont val="Calibri"/>
        <family val="2"/>
        <charset val="204"/>
      </rPr>
      <t>b=7</t>
    </r>
    <r>
      <rPr>
        <sz val="10"/>
        <color indexed="8"/>
        <rFont val="Calibri"/>
        <family val="2"/>
      </rPr>
      <t xml:space="preserve">00մմ  </t>
    </r>
    <r>
      <rPr>
        <sz val="10"/>
        <color indexed="8"/>
        <rFont val="Calibri"/>
        <family val="2"/>
        <charset val="204"/>
      </rPr>
      <t>(ՊԳ-1)</t>
    </r>
  </si>
  <si>
    <r>
      <t xml:space="preserve">Պլաստմասե սպիտակ  պատուհանագոգերի  արժեքը  </t>
    </r>
    <r>
      <rPr>
        <sz val="10"/>
        <color indexed="8"/>
        <rFont val="Calibri"/>
        <family val="2"/>
        <charset val="204"/>
      </rPr>
      <t>b=7</t>
    </r>
    <r>
      <rPr>
        <sz val="10"/>
        <color indexed="8"/>
        <rFont val="Calibri"/>
        <family val="2"/>
      </rPr>
      <t>00մմ  (ՊԳ-1)</t>
    </r>
  </si>
  <si>
    <r>
      <t xml:space="preserve">Պլաստմասե  կաղնեգույն  պատուհանագոգերի  արժեքը  </t>
    </r>
    <r>
      <rPr>
        <sz val="10"/>
        <color indexed="8"/>
        <rFont val="Calibri"/>
        <family val="2"/>
        <charset val="204"/>
      </rPr>
      <t>b=6</t>
    </r>
    <r>
      <rPr>
        <sz val="10"/>
        <color indexed="8"/>
        <rFont val="Calibri"/>
        <family val="2"/>
      </rPr>
      <t xml:space="preserve">00մմ  </t>
    </r>
    <r>
      <rPr>
        <sz val="10"/>
        <color indexed="8"/>
        <rFont val="Calibri"/>
        <family val="2"/>
        <charset val="204"/>
      </rPr>
      <t>(ՊԳ-2)</t>
    </r>
  </si>
  <si>
    <r>
      <t xml:space="preserve">Պլաստմասե  սպիտակ  պատուհանագոգերի  արժեքը  </t>
    </r>
    <r>
      <rPr>
        <sz val="10"/>
        <color indexed="8"/>
        <rFont val="Calibri"/>
        <family val="2"/>
        <charset val="204"/>
      </rPr>
      <t>b=65</t>
    </r>
    <r>
      <rPr>
        <sz val="10"/>
        <color indexed="8"/>
        <rFont val="Calibri"/>
        <family val="2"/>
      </rPr>
      <t>0մմ  (ՊԳ-3)</t>
    </r>
  </si>
  <si>
    <r>
      <t xml:space="preserve">Պլաստմասե  սպիտակ  պատուհանագոգերի  արժեքը  </t>
    </r>
    <r>
      <rPr>
        <sz val="10"/>
        <color indexed="8"/>
        <rFont val="Calibri"/>
        <family val="2"/>
        <charset val="204"/>
      </rPr>
      <t>b=75</t>
    </r>
    <r>
      <rPr>
        <sz val="10"/>
        <color indexed="8"/>
        <rFont val="Calibri"/>
        <family val="2"/>
      </rPr>
      <t>0մմ  (ՊԳ-4)</t>
    </r>
  </si>
  <si>
    <t>3. Ներքին  պատերի  հարդարման  աշխատանքներ</t>
  </si>
  <si>
    <t>Պատերի  սվաղ  գաջե  շաղախով</t>
  </si>
  <si>
    <t>Շեպերի  սվաղ  գաջե  շաղախով</t>
  </si>
  <si>
    <t>Ներքին պատերի  սվաղ  ց/ա  շաղախով</t>
  </si>
  <si>
    <t>Շեպերի սվաղ  ց/ա  շաղախով</t>
  </si>
  <si>
    <t>Պատերի բարձրորակ ներկում լատեքսային ներկով</t>
  </si>
  <si>
    <t>քմ</t>
  </si>
  <si>
    <t>Պատերի երեսապատում հախճասալիկներով</t>
  </si>
  <si>
    <t>Աստիճանների ալյումինե բազրիքներով ճաղաշարի և ալյումինե խողովակներով բռնաձողի տեղադրում  /h=0,9մ/</t>
  </si>
  <si>
    <t>Նույն տեղում ալյումինե Ø50մմ խողովակներով բռնաձողի տեղադրում  պատերին իր բոլոր ամրացման  էլեմենտներով  /h=0,9մ/</t>
  </si>
  <si>
    <t>4. Առաստաղներ</t>
  </si>
  <si>
    <t>Կախովի առաստաղների իրականացում  60х60սմ չափսի  9,5մմ սալերով,  երեսային  կողմից  լամինացված  PVC-ով,  իսկ  ետին  երեսին` ալյումինե  նրբաթիթեղով, կախիչների և պրոֆիլների վրա</t>
  </si>
  <si>
    <t>Կեղծ առաստաղների իրականացում սովորական  գիպսստվարաթղթե 9,5մմ հաստ. սալերով մետաղական  50մմ-ոց պրոֆիլների վրա</t>
  </si>
  <si>
    <r>
      <t>մ</t>
    </r>
    <r>
      <rPr>
        <vertAlign val="superscript"/>
        <sz val="10"/>
        <color indexed="8"/>
        <rFont val="Calibri"/>
        <family val="2"/>
      </rPr>
      <t>2</t>
    </r>
  </si>
  <si>
    <t>Հեծանների  սվաղ  գաջե  շաղախով</t>
  </si>
  <si>
    <t>Աստիճանաքայլի  և  աստիճանահարթակի  սվաղ  գաջե  շաղախով</t>
  </si>
  <si>
    <t>Առաստաղների   բարձրորակ  ներկում լատեքսային ներկով նախօրոք քսահարթեցում ծեփամածիկով և հղկումով</t>
  </si>
  <si>
    <t xml:space="preserve">Սանհանգույցների  կեղծ առաստաղների իրականացում   պլաստիկ վահանակներով (պրոֆիլներով)  </t>
  </si>
  <si>
    <t>5. Պատեր  և  միջնապատեր</t>
  </si>
  <si>
    <t xml:space="preserve">Պատերի  և  հորանների  երեսապատում  12,5մմ հաստ. ջրակայուն գիպսակարտոնե սալերով  մետաղական ցինկապատ պրոֆիլներից կմախքի  վրա  </t>
  </si>
  <si>
    <t>6.  Ճակատների  հարդարման  աշխատանքներ</t>
  </si>
  <si>
    <t xml:space="preserve">Արտաքին  պատերի  բարելաված  սվաղ  ց/ա  շաղախով </t>
  </si>
  <si>
    <t>Արտաքին  պատերի  և  շեպերի   երեսապատում սրբատաշ  բազալտե 3սմ  հաստ.  սալերով  մետաղական  ցանցի  վրա  ց/ա  շաղախով</t>
  </si>
  <si>
    <t>Գետնախարսխի  բազալտե  3սմ  հաստ.  թասակի  տեղադրում  b=50մմ,  L=32,9մ  /32,9x0,05/մ</t>
  </si>
  <si>
    <t>Ճակատների  գունավոր  /դեկորատիվ/  ցայտաներկում</t>
  </si>
  <si>
    <t>Արտաքին  պատուհանագոգերի  երեսապատում   սրբատաշ  բազալտե 3սմ  հաստ.  սալերով  ց/ա  շաղախով  b=190մմ,  L=11,5մ  /11,5x0,190/</t>
  </si>
  <si>
    <t>Արտաքին  պատերի     երեսապատում սրբատաշ  տուֆե 3սմ  հաստ.  սալերով  մետաղական  ցանցի  վրա,  ց/ա  շաղախով</t>
  </si>
  <si>
    <t>Գոյություն  ունեցող  քիվի  վերականգնում  նոր  տուֆե  քիվով   L=1,3գմ  / քանդում և նորի տեղադրում/</t>
  </si>
  <si>
    <t xml:space="preserve">Խարսխապատի  քրքատաշ  բազալտե    քարերի  տեղադրում </t>
  </si>
  <si>
    <t>Պատերի  տեղաշարժված  երեսային շարվածքի  քարերի  քանդում,  նորից  վերատեղադրում`  տուֆ  քարից</t>
  </si>
  <si>
    <t>Տեղաշարժված  արտաքին  պատուհանագոգերի  ապամոնտաժում  և  վերաշարում,  որից  1,7մ  վնասված  պատուհանագոգի  փոխարինում  նորով   /b=15սմ,   Lընդ=5,21մ/</t>
  </si>
  <si>
    <t>Արտաքին գույքային տախտակամածի  մոնտաժում, քանդում  և տեղափոխում</t>
  </si>
  <si>
    <r>
      <t>մ</t>
    </r>
    <r>
      <rPr>
        <sz val="10"/>
        <color indexed="8"/>
        <rFont val="Calibri"/>
        <family val="2"/>
        <charset val="204"/>
      </rPr>
      <t>²</t>
    </r>
    <r>
      <rPr>
        <sz val="10"/>
        <color indexed="8"/>
        <rFont val="Calibri"/>
        <family val="2"/>
      </rPr>
      <t xml:space="preserve">  ուղղ</t>
    </r>
  </si>
  <si>
    <t>7. Տանիքի  կառուցում</t>
  </si>
  <si>
    <t>8. Փոսորակների  երեսապատում  և  հարդարում  /Փ-1,Փ-2,Փ-3/</t>
  </si>
  <si>
    <t>Փոսորակների  պատերի  լավորակ  սվաղ  ց/ա  շաղախով</t>
  </si>
  <si>
    <t xml:space="preserve">Փսորակների  պատերի ներկում  ճակատային  ներկով  քսահարթեցումով </t>
  </si>
  <si>
    <r>
      <t>Փոսորակների  արտաքին  եզր</t>
    </r>
    <r>
      <rPr>
        <sz val="10"/>
        <color indexed="8"/>
        <rFont val="Arial Armenian"/>
        <family val="2"/>
      </rPr>
      <t>³</t>
    </r>
    <r>
      <rPr>
        <sz val="10"/>
        <color indexed="8"/>
        <rFont val="Calibri"/>
        <family val="2"/>
        <charset val="204"/>
      </rPr>
      <t>պատերի  երեսապատում  30մմ հաստ. հղկված  բազալտե սալերով  ց/ա  շաղախով</t>
    </r>
  </si>
  <si>
    <t xml:space="preserve">Թասակների  տեղադրում բազալտե սալերից  30մմ  հաստ. փոսորակների   շուրջը  b=165մմ,  L=25,6գմ  </t>
  </si>
  <si>
    <t xml:space="preserve">Փ-1  փոսորակի ծածկի  իրականացում 10մմ հաստ. թափանցիկ թրծված  ապակուց  /1320x580մմ/ 3հատ                            </t>
  </si>
  <si>
    <t>Ապակու  ամրացնող էլեմենտներ /4հատ/</t>
  </si>
  <si>
    <t>կգ</t>
  </si>
  <si>
    <t>գծ</t>
  </si>
  <si>
    <t>Ուղղ.  խողովակի  արժեքը  40x20x2մմ</t>
  </si>
  <si>
    <t>Քառ.  խողովակի  արժեքը  15x15x1,2մմ</t>
  </si>
  <si>
    <t xml:space="preserve">Մետ. թիթեղ   100x100x10մմ  </t>
  </si>
  <si>
    <t xml:space="preserve">Անցքերի գայլիկոնում  թասակներում </t>
  </si>
  <si>
    <t>Մետաղական դյուբել</t>
  </si>
  <si>
    <t>9. Հովարների  պատրաստում</t>
  </si>
  <si>
    <t>1000x1900 մմ  չափսերի  հովարի  (ՀՈՎԱՐ-1)  պատրաստում  և  տեղադրում  60x40 մմ  կտրվածքով  մետ.  ուղղանկյուն  գունաներկված խողովակներից  հիմնակմախքի  վրա,  տրիպլեքս  10+10 մմ  հաստ.  թրծված  ապակիով  և  պողպատե  ձգաններով (ամրացման  դետալների  հետ  միասին)</t>
  </si>
  <si>
    <t xml:space="preserve">Հովարների պատրաստում  և  տեղադրում 40x30 մմ  կտրվածքով  մետ.  ուղղանկյուն   գունաներկված  խողովակներից  հիմնակմախքի վրա, 10մմ  հաստ.  պոլիկարբոնատե  ծածկով  (ամրացման  դետալների  հետ  միասին) (ՀՈՎԱՐ-2/1հատ/, ՀՈՎԱՐ-3/5հատ/)   </t>
  </si>
  <si>
    <t>Ուղղ.  խողովակի  արժեքը 40x30մմ</t>
  </si>
  <si>
    <t>Ուղղ.  խողովակի  արժեքը 30x20մմ</t>
  </si>
  <si>
    <t>Պոլիկարբոնատի  արժեքը</t>
  </si>
  <si>
    <t>10.Մասնաշենքի  ,,5''-,,1'' առանցքով  հենապատի  ջրամեկուսացում</t>
  </si>
  <si>
    <t xml:space="preserve"> 4-րդ  կարգի  բնահողի  քանդում  ձեռքով  </t>
  </si>
  <si>
    <t>Հիմքերի և նկուղի արտաքին պատերի մաքրում հողի ու փոշու մնացորդներից, լվացում</t>
  </si>
  <si>
    <t>Հիմքերի և  նկուղային  հարկի  հենապատերի  հարթեցնող  սվաղ  ցեմենտ-ավազե  շաղախով, միջինը  4սմ  հաստ. (ջրամեկուսացման աշխատանքների իրականացման համար)</t>
  </si>
  <si>
    <t xml:space="preserve">Բիտումա-պոլիմերային մեկուսիչ  թաղանթի  ամրացում  1 շերտ՝ խրամուղու բարձրությամբ  </t>
  </si>
  <si>
    <t>3-րդ  կարգի  բնահողի  մշակում  էքսկավատորով  բարձելով  ավտոինքնաթափեր</t>
  </si>
  <si>
    <t>Պիտանի  բնահողի  ներկրում  13կմ-ից</t>
  </si>
  <si>
    <t>Բնահողի  տեղափոխում  30մ հեռավորությունից ,,5''-,,1''առանցքի  հատված  ետլիցքի  համար</t>
  </si>
  <si>
    <t>3-րդ  կարգի  բնահողի  ետլիցք  ձեռքով՝ շերտ առ շերտ   /30սմ հաստ./  տոփանումով և ջրումով, բերելով բնական խտության</t>
  </si>
  <si>
    <t>Նույնը 4-րդ  կարգի  բնահողով</t>
  </si>
  <si>
    <t>1. Հողային  աշխատանքներ</t>
  </si>
  <si>
    <t>Ø200մմ  պողպատե էլ. եռակցումային  խողովակների  մոնտաժում  (որպես  պատյան)</t>
  </si>
  <si>
    <t>Ø100մմ  պողպատե էլ. եռակցումային  խողովակների  մոնտաժում  (որպես  պատյան)</t>
  </si>
  <si>
    <t>Ø80մմ  պողպատե էլ.  եռակցումային  խողովակների  մոնտաժում  (որպես  պատյան)</t>
  </si>
  <si>
    <t>Ø50մմ  պողպատե  էլ. եռակցումային  խողովակների  մոնտաժում  (որպես  պատյան)</t>
  </si>
  <si>
    <r>
      <t xml:space="preserve">Պողպատե  </t>
    </r>
    <r>
      <rPr>
        <sz val="10"/>
        <color indexed="8"/>
        <rFont val="Calibri"/>
        <family val="2"/>
        <charset val="204"/>
      </rPr>
      <t>Ø</t>
    </r>
    <r>
      <rPr>
        <sz val="10"/>
        <color indexed="8"/>
        <rFont val="Calibri"/>
        <family val="2"/>
      </rPr>
      <t xml:space="preserve">25մմ  խողովակակտոր միակողմանի  արտաքին  պարուրակով, </t>
    </r>
    <r>
      <rPr>
        <sz val="10"/>
        <color indexed="8"/>
        <rFont val="Calibri"/>
        <family val="2"/>
        <charset val="204"/>
      </rPr>
      <t>L=</t>
    </r>
    <r>
      <rPr>
        <sz val="10"/>
        <color indexed="8"/>
        <rFont val="Calibri"/>
        <family val="2"/>
      </rPr>
      <t>20սմ</t>
    </r>
  </si>
  <si>
    <r>
      <t xml:space="preserve">Պողպատե  </t>
    </r>
    <r>
      <rPr>
        <sz val="10"/>
        <color indexed="8"/>
        <rFont val="Calibri"/>
        <family val="2"/>
        <charset val="204"/>
      </rPr>
      <t>Ø</t>
    </r>
    <r>
      <rPr>
        <sz val="10"/>
        <color indexed="8"/>
        <rFont val="Calibri"/>
        <family val="2"/>
      </rPr>
      <t xml:space="preserve">20մմ  խողովակակտոր միակողմանի  արտաքին  պարուրակով, </t>
    </r>
    <r>
      <rPr>
        <sz val="10"/>
        <color indexed="8"/>
        <rFont val="Calibri"/>
        <family val="2"/>
        <charset val="204"/>
      </rPr>
      <t>L=</t>
    </r>
    <r>
      <rPr>
        <sz val="10"/>
        <color indexed="8"/>
        <rFont val="Calibri"/>
        <family val="2"/>
      </rPr>
      <t>20սմ</t>
    </r>
  </si>
  <si>
    <r>
      <t xml:space="preserve">Մետաղական  </t>
    </r>
    <r>
      <rPr>
        <sz val="10"/>
        <color indexed="8"/>
        <rFont val="Calibri"/>
        <family val="2"/>
        <charset val="204"/>
      </rPr>
      <t>Ø</t>
    </r>
    <r>
      <rPr>
        <sz val="10"/>
        <color indexed="8"/>
        <rFont val="Calibri"/>
        <family val="2"/>
      </rPr>
      <t>32</t>
    </r>
    <r>
      <rPr>
        <sz val="10"/>
        <color indexed="8"/>
        <rFont val="Calibri"/>
        <family val="2"/>
        <charset val="204"/>
      </rPr>
      <t>xDN</t>
    </r>
    <r>
      <rPr>
        <sz val="10"/>
        <color indexed="8"/>
        <rFont val="Calibri"/>
        <family val="2"/>
      </rPr>
      <t>25մմ պարուրակով կցորդիչի  մոնտաժում</t>
    </r>
  </si>
  <si>
    <r>
      <t xml:space="preserve">Մետաղական  </t>
    </r>
    <r>
      <rPr>
        <sz val="10"/>
        <color indexed="8"/>
        <rFont val="Calibri"/>
        <family val="2"/>
        <charset val="204"/>
      </rPr>
      <t>Ø25xDN</t>
    </r>
    <r>
      <rPr>
        <sz val="10"/>
        <color indexed="8"/>
        <rFont val="Calibri"/>
        <family val="2"/>
      </rPr>
      <t>20մմ պարուրակով կցորդիչի  մոնտաժում</t>
    </r>
  </si>
  <si>
    <r>
      <t xml:space="preserve">Մետաղական  </t>
    </r>
    <r>
      <rPr>
        <sz val="10"/>
        <color indexed="8"/>
        <rFont val="Calibri"/>
        <family val="2"/>
        <charset val="204"/>
      </rPr>
      <t>Ø</t>
    </r>
    <r>
      <rPr>
        <sz val="10"/>
        <color indexed="8"/>
        <rFont val="Calibri"/>
        <family val="2"/>
      </rPr>
      <t>20</t>
    </r>
    <r>
      <rPr>
        <sz val="10"/>
        <color indexed="8"/>
        <rFont val="Calibri"/>
        <family val="2"/>
        <charset val="204"/>
      </rPr>
      <t>xDN1</t>
    </r>
    <r>
      <rPr>
        <sz val="10"/>
        <color indexed="8"/>
        <rFont val="Calibri"/>
        <family val="2"/>
      </rPr>
      <t>5մմ պարուրակով կցորդիչի  մոնտաժում</t>
    </r>
  </si>
  <si>
    <t>Ձևավոր  մասերի  տեղադրման աշխատանք</t>
  </si>
  <si>
    <r>
      <t xml:space="preserve">Պոլիպրոպիլենային  արմունկ </t>
    </r>
    <r>
      <rPr>
        <sz val="10"/>
        <color indexed="8"/>
        <rFont val="Calibri"/>
        <family val="2"/>
        <charset val="204"/>
      </rPr>
      <t>Ø</t>
    </r>
    <r>
      <rPr>
        <sz val="10"/>
        <color indexed="8"/>
        <rFont val="Calibri"/>
        <family val="2"/>
      </rPr>
      <t xml:space="preserve">32մմ, </t>
    </r>
    <r>
      <rPr>
        <sz val="10"/>
        <color indexed="8"/>
        <rFont val="Calibri"/>
        <family val="2"/>
        <charset val="204"/>
      </rPr>
      <t>α=</t>
    </r>
    <r>
      <rPr>
        <sz val="10"/>
        <color indexed="8"/>
        <rFont val="Calibri"/>
        <family val="2"/>
      </rPr>
      <t>90</t>
    </r>
    <r>
      <rPr>
        <sz val="10"/>
        <color indexed="8"/>
        <rFont val="Calibri"/>
        <family val="2"/>
        <charset val="204"/>
      </rPr>
      <t>°</t>
    </r>
  </si>
  <si>
    <r>
      <t xml:space="preserve">Պոլիպրոպիլենային  արմունկ </t>
    </r>
    <r>
      <rPr>
        <sz val="10"/>
        <color indexed="8"/>
        <rFont val="Calibri"/>
        <family val="2"/>
        <charset val="204"/>
      </rPr>
      <t>Ø25</t>
    </r>
    <r>
      <rPr>
        <sz val="10"/>
        <color indexed="8"/>
        <rFont val="Calibri"/>
        <family val="2"/>
      </rPr>
      <t xml:space="preserve">մմ, </t>
    </r>
    <r>
      <rPr>
        <sz val="10"/>
        <color indexed="8"/>
        <rFont val="Calibri"/>
        <family val="2"/>
        <charset val="204"/>
      </rPr>
      <t>α=</t>
    </r>
    <r>
      <rPr>
        <sz val="10"/>
        <color indexed="8"/>
        <rFont val="Calibri"/>
        <family val="2"/>
      </rPr>
      <t>90</t>
    </r>
    <r>
      <rPr>
        <sz val="10"/>
        <color indexed="8"/>
        <rFont val="Calibri"/>
        <family val="2"/>
        <charset val="204"/>
      </rPr>
      <t>°</t>
    </r>
  </si>
  <si>
    <r>
      <t xml:space="preserve">Պոլիպրոպիլենային  արմունկ </t>
    </r>
    <r>
      <rPr>
        <sz val="10"/>
        <color indexed="8"/>
        <rFont val="Calibri"/>
        <family val="2"/>
        <charset val="204"/>
      </rPr>
      <t>Ø20</t>
    </r>
    <r>
      <rPr>
        <sz val="10"/>
        <color indexed="8"/>
        <rFont val="Calibri"/>
        <family val="2"/>
      </rPr>
      <t xml:space="preserve">մմ, </t>
    </r>
    <r>
      <rPr>
        <sz val="10"/>
        <color indexed="8"/>
        <rFont val="Calibri"/>
        <family val="2"/>
        <charset val="204"/>
      </rPr>
      <t>α=</t>
    </r>
    <r>
      <rPr>
        <sz val="10"/>
        <color indexed="8"/>
        <rFont val="Calibri"/>
        <family val="2"/>
      </rPr>
      <t>90</t>
    </r>
    <r>
      <rPr>
        <sz val="10"/>
        <color indexed="8"/>
        <rFont val="Calibri"/>
        <family val="2"/>
        <charset val="204"/>
      </rPr>
      <t>°</t>
    </r>
  </si>
  <si>
    <r>
      <t xml:space="preserve">Պոլիպրոպիլենային  արմունկ ներքին  պարուրակով  </t>
    </r>
    <r>
      <rPr>
        <sz val="10"/>
        <color indexed="8"/>
        <rFont val="Calibri"/>
        <family val="2"/>
        <charset val="204"/>
      </rPr>
      <t>Ø25xDN20</t>
    </r>
    <r>
      <rPr>
        <sz val="10"/>
        <color indexed="8"/>
        <rFont val="Calibri"/>
        <family val="2"/>
      </rPr>
      <t xml:space="preserve">մմ, </t>
    </r>
    <r>
      <rPr>
        <sz val="10"/>
        <color indexed="8"/>
        <rFont val="Calibri"/>
        <family val="2"/>
        <charset val="204"/>
      </rPr>
      <t>α=</t>
    </r>
    <r>
      <rPr>
        <sz val="10"/>
        <color indexed="8"/>
        <rFont val="Calibri"/>
        <family val="2"/>
      </rPr>
      <t>90</t>
    </r>
    <r>
      <rPr>
        <sz val="10"/>
        <color indexed="8"/>
        <rFont val="Calibri"/>
        <family val="2"/>
        <charset val="204"/>
      </rPr>
      <t>°</t>
    </r>
  </si>
  <si>
    <r>
      <t xml:space="preserve">Պոլիպրոպիլենային  արմունկ ներքին  պարուրակով  </t>
    </r>
    <r>
      <rPr>
        <sz val="10"/>
        <color indexed="8"/>
        <rFont val="Calibri"/>
        <family val="2"/>
        <charset val="204"/>
      </rPr>
      <t>Ø20xDN15</t>
    </r>
    <r>
      <rPr>
        <sz val="10"/>
        <color indexed="8"/>
        <rFont val="Calibri"/>
        <family val="2"/>
      </rPr>
      <t>մմ, α=90°</t>
    </r>
  </si>
  <si>
    <r>
      <t xml:space="preserve">Պոլիպրոպիլենային անցումային  եռաբաշխիչ  </t>
    </r>
    <r>
      <rPr>
        <sz val="10"/>
        <color indexed="8"/>
        <rFont val="Calibri"/>
        <family val="2"/>
        <charset val="204"/>
      </rPr>
      <t>Ø32xØ25</t>
    </r>
    <r>
      <rPr>
        <sz val="10"/>
        <color indexed="8"/>
        <rFont val="Calibri"/>
        <family val="2"/>
      </rPr>
      <t>մմ</t>
    </r>
  </si>
  <si>
    <r>
      <t xml:space="preserve">Պոլիպրոպիլենային անցումային  եռաբաշխիչ  </t>
    </r>
    <r>
      <rPr>
        <sz val="10"/>
        <color indexed="8"/>
        <rFont val="Calibri"/>
        <family val="2"/>
        <charset val="204"/>
      </rPr>
      <t>Ø32xØ20</t>
    </r>
    <r>
      <rPr>
        <sz val="10"/>
        <color indexed="8"/>
        <rFont val="Calibri"/>
        <family val="2"/>
      </rPr>
      <t>մմ</t>
    </r>
  </si>
  <si>
    <r>
      <t xml:space="preserve">Պոլիպրոպիլենային անցումային  եռաբաշխիչ  </t>
    </r>
    <r>
      <rPr>
        <sz val="10"/>
        <color indexed="8"/>
        <rFont val="Calibri"/>
        <family val="2"/>
        <charset val="204"/>
      </rPr>
      <t>Ø25xØ20</t>
    </r>
    <r>
      <rPr>
        <sz val="10"/>
        <color indexed="8"/>
        <rFont val="Calibri"/>
        <family val="2"/>
      </rPr>
      <t>մմ</t>
    </r>
  </si>
  <si>
    <r>
      <t xml:space="preserve">Պոլիպրոպիլենային  եռաբաշխիչ  </t>
    </r>
    <r>
      <rPr>
        <sz val="10"/>
        <color indexed="8"/>
        <rFont val="Calibri"/>
        <family val="2"/>
        <charset val="204"/>
      </rPr>
      <t>Ø32</t>
    </r>
    <r>
      <rPr>
        <sz val="10"/>
        <color indexed="8"/>
        <rFont val="Calibri"/>
        <family val="2"/>
      </rPr>
      <t>մմ</t>
    </r>
  </si>
  <si>
    <r>
      <t xml:space="preserve">Պոլիպրոպիլենային եռաբաշխիչ  </t>
    </r>
    <r>
      <rPr>
        <sz val="10"/>
        <color indexed="8"/>
        <rFont val="Calibri"/>
        <family val="2"/>
        <charset val="204"/>
      </rPr>
      <t>Ø25</t>
    </r>
    <r>
      <rPr>
        <sz val="10"/>
        <color indexed="8"/>
        <rFont val="Calibri"/>
        <family val="2"/>
      </rPr>
      <t>մմ</t>
    </r>
  </si>
  <si>
    <r>
      <t xml:space="preserve">Պոլիպրոպիլենային  եռաբաշխիչ  </t>
    </r>
    <r>
      <rPr>
        <sz val="10"/>
        <color indexed="8"/>
        <rFont val="Calibri"/>
        <family val="2"/>
        <charset val="204"/>
      </rPr>
      <t>Ø20</t>
    </r>
    <r>
      <rPr>
        <sz val="10"/>
        <color indexed="8"/>
        <rFont val="Calibri"/>
        <family val="2"/>
      </rPr>
      <t>մմ</t>
    </r>
  </si>
  <si>
    <r>
      <t xml:space="preserve">Պոլիպրոպիլենային անցում  </t>
    </r>
    <r>
      <rPr>
        <sz val="10"/>
        <color indexed="8"/>
        <rFont val="Calibri"/>
        <family val="2"/>
        <charset val="204"/>
      </rPr>
      <t>Ø32xØ25</t>
    </r>
    <r>
      <rPr>
        <sz val="10"/>
        <color indexed="8"/>
        <rFont val="Calibri"/>
        <family val="2"/>
      </rPr>
      <t>մմ</t>
    </r>
  </si>
  <si>
    <r>
      <t xml:space="preserve">Պոլիպրոպիլենային անցում  </t>
    </r>
    <r>
      <rPr>
        <sz val="10"/>
        <color indexed="8"/>
        <rFont val="Calibri"/>
        <family val="2"/>
        <charset val="204"/>
      </rPr>
      <t>Ø32xØ20</t>
    </r>
    <r>
      <rPr>
        <sz val="10"/>
        <color indexed="8"/>
        <rFont val="Calibri"/>
        <family val="2"/>
      </rPr>
      <t>մմ</t>
    </r>
  </si>
  <si>
    <r>
      <t xml:space="preserve">Պոլիպրոպիլենային անցում  </t>
    </r>
    <r>
      <rPr>
        <sz val="10"/>
        <color indexed="8"/>
        <rFont val="Calibri"/>
        <family val="2"/>
        <charset val="204"/>
      </rPr>
      <t>Ø25xØ20</t>
    </r>
    <r>
      <rPr>
        <sz val="10"/>
        <color indexed="8"/>
        <rFont val="Calibri"/>
        <family val="2"/>
      </rPr>
      <t>մմ</t>
    </r>
  </si>
  <si>
    <r>
      <t xml:space="preserve">Խողովակների  ամրացման  խամութներ  առաստաղներին </t>
    </r>
    <r>
      <rPr>
        <sz val="10"/>
        <color indexed="8"/>
        <rFont val="Calibri"/>
        <family val="2"/>
        <charset val="204"/>
      </rPr>
      <t>Ø</t>
    </r>
    <r>
      <rPr>
        <sz val="10"/>
        <color indexed="8"/>
        <rFont val="Calibri"/>
        <family val="2"/>
      </rPr>
      <t>32մմ</t>
    </r>
  </si>
  <si>
    <r>
      <t xml:space="preserve">Խողովակների  ամրացման  խամութներ  առաստաղներին </t>
    </r>
    <r>
      <rPr>
        <sz val="10"/>
        <color indexed="8"/>
        <rFont val="Calibri"/>
        <family val="2"/>
        <charset val="204"/>
      </rPr>
      <t>Ø</t>
    </r>
    <r>
      <rPr>
        <sz val="10"/>
        <color indexed="8"/>
        <rFont val="Calibri"/>
        <family val="2"/>
      </rPr>
      <t>25մմ</t>
    </r>
  </si>
  <si>
    <r>
      <t xml:space="preserve">Խողովակների  ամրացման  խամութներ առաստաղներին </t>
    </r>
    <r>
      <rPr>
        <sz val="10"/>
        <color indexed="8"/>
        <rFont val="Calibri"/>
        <family val="2"/>
        <charset val="204"/>
      </rPr>
      <t>Ø20</t>
    </r>
    <r>
      <rPr>
        <sz val="10"/>
        <color indexed="8"/>
        <rFont val="Calibri"/>
        <family val="2"/>
      </rPr>
      <t>մմ</t>
    </r>
  </si>
  <si>
    <r>
      <t xml:space="preserve">Խողովակների  ամրացման  խամութներ  պատերին </t>
    </r>
    <r>
      <rPr>
        <sz val="10"/>
        <color indexed="8"/>
        <rFont val="Calibri"/>
        <family val="2"/>
        <charset val="204"/>
      </rPr>
      <t>Ø25</t>
    </r>
    <r>
      <rPr>
        <sz val="10"/>
        <color indexed="8"/>
        <rFont val="Calibri"/>
        <family val="2"/>
      </rPr>
      <t>մմ</t>
    </r>
  </si>
  <si>
    <r>
      <t xml:space="preserve">Խողովակների  ամրացման  խամութներ  պատերին </t>
    </r>
    <r>
      <rPr>
        <sz val="10"/>
        <color indexed="8"/>
        <rFont val="Calibri"/>
        <family val="2"/>
        <charset val="204"/>
      </rPr>
      <t>Ø20</t>
    </r>
    <r>
      <rPr>
        <sz val="10"/>
        <color indexed="8"/>
        <rFont val="Calibri"/>
        <family val="2"/>
      </rPr>
      <t>մմ</t>
    </r>
  </si>
  <si>
    <t>Լվացման ծորակի տեղադրում`  5մ  երկ. ռետինե  խողովակի հետ միասին</t>
  </si>
  <si>
    <t>Ավտոմատ  օդահեռացուցիչի  տեղադրում</t>
  </si>
  <si>
    <t>Խողովակների ներկում  յուղաներկով  2 անգամ</t>
  </si>
  <si>
    <t>Անցքերի  խծուծում  Ø200մմ</t>
  </si>
  <si>
    <t>Անցքերի  փակում  ց/ա  շաղախով</t>
  </si>
  <si>
    <t>Համակարգի  հիդրավլիկ  փորձարկում</t>
  </si>
  <si>
    <t>Համակարգի  լվացում  և  ախտահանում</t>
  </si>
  <si>
    <t xml:space="preserve">Էլեկտրական  ջրատաքացուցիչների տեղադրում  (7 կվտ) </t>
  </si>
  <si>
    <r>
      <t xml:space="preserve">Պողպատե էլ. եռակցումային  խողովակների  մոնտաժում  </t>
    </r>
    <r>
      <rPr>
        <sz val="10"/>
        <color indexed="8"/>
        <rFont val="Calibri"/>
        <family val="2"/>
        <charset val="204"/>
      </rPr>
      <t>Ø=</t>
    </r>
    <r>
      <rPr>
        <sz val="10"/>
        <color indexed="8"/>
        <rFont val="Calibri"/>
        <family val="2"/>
      </rPr>
      <t>76</t>
    </r>
    <r>
      <rPr>
        <sz val="10"/>
        <color indexed="8"/>
        <rFont val="Calibri"/>
        <family val="2"/>
        <charset val="204"/>
      </rPr>
      <t>x</t>
    </r>
    <r>
      <rPr>
        <sz val="10"/>
        <color indexed="8"/>
        <rFont val="Calibri"/>
        <family val="2"/>
      </rPr>
      <t>2,8մմ</t>
    </r>
  </si>
  <si>
    <r>
      <t xml:space="preserve">Պողպատե էլ. եռակցումային  խողովակների  մոնտաժում  </t>
    </r>
    <r>
      <rPr>
        <sz val="10"/>
        <color indexed="8"/>
        <rFont val="Calibri"/>
        <family val="2"/>
        <charset val="204"/>
      </rPr>
      <t>Ø=57x3</t>
    </r>
    <r>
      <rPr>
        <sz val="10"/>
        <color indexed="8"/>
        <rFont val="Calibri"/>
        <family val="2"/>
      </rPr>
      <t>,0մմ</t>
    </r>
  </si>
  <si>
    <t>Մետաղական ձևավոր մասերի տեղադրում</t>
  </si>
  <si>
    <r>
      <t xml:space="preserve">Ծնկալ  </t>
    </r>
    <r>
      <rPr>
        <sz val="10"/>
        <color indexed="8"/>
        <rFont val="Calibri"/>
        <family val="2"/>
        <charset val="204"/>
      </rPr>
      <t>Ø57մմ</t>
    </r>
  </si>
  <si>
    <r>
      <t xml:space="preserve">Ծնկալ  </t>
    </r>
    <r>
      <rPr>
        <sz val="10"/>
        <color indexed="8"/>
        <rFont val="Calibri"/>
        <family val="2"/>
        <charset val="204"/>
      </rPr>
      <t>Ø76մմ</t>
    </r>
  </si>
  <si>
    <t>Միացման  գլխիկ  ГР -50</t>
  </si>
  <si>
    <t>Ձեռքի  փրփրային  կրակմարիչ</t>
  </si>
  <si>
    <r>
      <t xml:space="preserve">Խողովակների  ամրացման  խամութներ առաստաղներին </t>
    </r>
    <r>
      <rPr>
        <sz val="10"/>
        <color indexed="8"/>
        <rFont val="Calibri"/>
        <family val="2"/>
        <charset val="204"/>
      </rPr>
      <t>Ø65</t>
    </r>
    <r>
      <rPr>
        <sz val="10"/>
        <color indexed="8"/>
        <rFont val="Calibri"/>
        <family val="2"/>
      </rPr>
      <t>մմ</t>
    </r>
  </si>
  <si>
    <r>
      <t xml:space="preserve">Խողովակների  ամրացման  խամութներ  պատերին </t>
    </r>
    <r>
      <rPr>
        <sz val="10"/>
        <color indexed="8"/>
        <rFont val="Calibri"/>
        <family val="2"/>
        <charset val="204"/>
      </rPr>
      <t>Ø50</t>
    </r>
    <r>
      <rPr>
        <sz val="10"/>
        <color indexed="8"/>
        <rFont val="Calibri"/>
        <family val="2"/>
      </rPr>
      <t>մմ</t>
    </r>
  </si>
  <si>
    <r>
      <t xml:space="preserve">Կոյուղու  պոլիպրոպիլենային  խողովակների մոնտաժում </t>
    </r>
    <r>
      <rPr>
        <sz val="10"/>
        <color indexed="8"/>
        <rFont val="Calibri"/>
        <family val="2"/>
        <charset val="204"/>
      </rPr>
      <t>Ø</t>
    </r>
    <r>
      <rPr>
        <sz val="10"/>
        <color indexed="8"/>
        <rFont val="Calibri"/>
        <family val="2"/>
      </rPr>
      <t>100մմ</t>
    </r>
  </si>
  <si>
    <r>
      <t xml:space="preserve">Կոյուղու  պոլիպրոպիլենային  խողովակների մոնտաժում </t>
    </r>
    <r>
      <rPr>
        <sz val="10"/>
        <color indexed="8"/>
        <rFont val="Calibri"/>
        <family val="2"/>
        <charset val="204"/>
      </rPr>
      <t>Ø5</t>
    </r>
    <r>
      <rPr>
        <sz val="10"/>
        <color indexed="8"/>
        <rFont val="Calibri"/>
        <family val="2"/>
      </rPr>
      <t>0մմ</t>
    </r>
  </si>
  <si>
    <t xml:space="preserve">Կոյուղաջրերի  մղման  սարք Sololift+ կամ համարժեք  </t>
  </si>
  <si>
    <t>լկզ</t>
  </si>
  <si>
    <r>
      <t xml:space="preserve">Պոլիպրոպիլենային  արմունկ  Ø100մմ, </t>
    </r>
    <r>
      <rPr>
        <sz val="10"/>
        <color indexed="8"/>
        <rFont val="Calibri"/>
        <family val="2"/>
        <charset val="204"/>
      </rPr>
      <t>α=45°</t>
    </r>
  </si>
  <si>
    <r>
      <t xml:space="preserve">Պոլիպրոպիլենային  արմունկ  Ø50մմ, </t>
    </r>
    <r>
      <rPr>
        <sz val="10"/>
        <color indexed="8"/>
        <rFont val="Calibri"/>
        <family val="2"/>
        <charset val="204"/>
      </rPr>
      <t>α=90°</t>
    </r>
  </si>
  <si>
    <r>
      <t xml:space="preserve">Պոլիպրոպիլենային  արմունկ  Ø50մմ, </t>
    </r>
    <r>
      <rPr>
        <sz val="10"/>
        <color indexed="8"/>
        <rFont val="Calibri"/>
        <family val="2"/>
        <charset val="204"/>
      </rPr>
      <t>α=45°</t>
    </r>
  </si>
  <si>
    <r>
      <t xml:space="preserve">Պոլիպրոպիլենային  արմունկ  Ø32մմ, </t>
    </r>
    <r>
      <rPr>
        <sz val="10"/>
        <color indexed="8"/>
        <rFont val="Calibri"/>
        <family val="2"/>
        <charset val="204"/>
      </rPr>
      <t>α=45°</t>
    </r>
  </si>
  <si>
    <t>Պոլիպրոպիլենային  եռաբաշխիչ  Ø100մմ</t>
  </si>
  <si>
    <t>Պոլիպրոպիլենային թեք եռաբաշխիչ  Ø100մմ</t>
  </si>
  <si>
    <t>Պոլիպրոպիլենային թեք եռաբաշխիչ  Ø50մմ</t>
  </si>
  <si>
    <r>
      <t xml:space="preserve">Պոլիպրոպիլենային անցումային թեք եռաբաշխիչ  </t>
    </r>
    <r>
      <rPr>
        <sz val="10"/>
        <color indexed="8"/>
        <rFont val="Calibri"/>
        <family val="2"/>
        <charset val="204"/>
      </rPr>
      <t>Ø</t>
    </r>
    <r>
      <rPr>
        <sz val="10"/>
        <color indexed="8"/>
        <rFont val="Calibri"/>
        <family val="2"/>
      </rPr>
      <t>100</t>
    </r>
    <r>
      <rPr>
        <sz val="10"/>
        <color indexed="8"/>
        <rFont val="Calibri"/>
        <family val="2"/>
        <charset val="204"/>
      </rPr>
      <t>x</t>
    </r>
    <r>
      <rPr>
        <sz val="10"/>
        <color indexed="8"/>
        <rFont val="Calibri"/>
        <family val="2"/>
      </rPr>
      <t>Ø50մմ</t>
    </r>
  </si>
  <si>
    <r>
      <t xml:space="preserve">Պոլիպրոպիլենային անցում  </t>
    </r>
    <r>
      <rPr>
        <sz val="10"/>
        <color indexed="8"/>
        <rFont val="Calibri"/>
        <family val="2"/>
        <charset val="204"/>
      </rPr>
      <t>Ø</t>
    </r>
    <r>
      <rPr>
        <sz val="10"/>
        <color indexed="8"/>
        <rFont val="Calibri"/>
        <family val="2"/>
      </rPr>
      <t>100</t>
    </r>
    <r>
      <rPr>
        <sz val="10"/>
        <color indexed="8"/>
        <rFont val="Calibri"/>
        <family val="2"/>
        <charset val="204"/>
      </rPr>
      <t>x</t>
    </r>
    <r>
      <rPr>
        <sz val="10"/>
        <color indexed="8"/>
        <rFont val="Calibri"/>
        <family val="2"/>
      </rPr>
      <t>Ø50մմ</t>
    </r>
  </si>
  <si>
    <t>Զուգարանակոնքի  թողարկի  կցորդիչ</t>
  </si>
  <si>
    <r>
      <t xml:space="preserve">Խողովակների  ամրացման  խամութներ առաստաղներին </t>
    </r>
    <r>
      <rPr>
        <sz val="10"/>
        <color indexed="8"/>
        <rFont val="Calibri"/>
        <family val="2"/>
        <charset val="204"/>
      </rPr>
      <t>Ø50</t>
    </r>
    <r>
      <rPr>
        <sz val="10"/>
        <color indexed="8"/>
        <rFont val="Calibri"/>
        <family val="2"/>
      </rPr>
      <t>մմ</t>
    </r>
  </si>
  <si>
    <r>
      <t xml:space="preserve">Խողովակների  ամրացման  խամութներ  պատերին </t>
    </r>
    <r>
      <rPr>
        <sz val="10"/>
        <color indexed="8"/>
        <rFont val="Calibri"/>
        <family val="2"/>
        <charset val="204"/>
      </rPr>
      <t>Ø100</t>
    </r>
    <r>
      <rPr>
        <sz val="10"/>
        <color indexed="8"/>
        <rFont val="Calibri"/>
        <family val="2"/>
      </rPr>
      <t>մմ</t>
    </r>
  </si>
  <si>
    <t>Կանգնակների  սակառների  վրա  պլաստիկ  դռնակների տեղադրում</t>
  </si>
  <si>
    <t>2. Սանիտարական  սարքեր</t>
  </si>
  <si>
    <t>Խոհանոցային լվացարանակոնքերի մոնտաժում</t>
  </si>
  <si>
    <t>Լվացարանների մոնտաժում</t>
  </si>
  <si>
    <t>Խառնիչ  ծորակների արժեքը</t>
  </si>
  <si>
    <t>Սիֆոնի արժեքը</t>
  </si>
  <si>
    <t xml:space="preserve">Զուգարանակոնքի  մոնտաժում  լվացման  բաքով </t>
  </si>
  <si>
    <t>Լողարանի  տակդիրի  տեղադրում</t>
  </si>
  <si>
    <t>Լոգախցիկի  ցնցուղի  մոնտաժում</t>
  </si>
  <si>
    <r>
      <t xml:space="preserve">Հոսակի  մոնտաժում  </t>
    </r>
    <r>
      <rPr>
        <sz val="10"/>
        <color indexed="8"/>
        <rFont val="Calibri"/>
        <family val="2"/>
        <charset val="204"/>
      </rPr>
      <t>Ø</t>
    </r>
    <r>
      <rPr>
        <sz val="10"/>
        <color indexed="8"/>
        <rFont val="Calibri"/>
        <family val="2"/>
      </rPr>
      <t>100մմ</t>
    </r>
  </si>
  <si>
    <t>1. Ջեռուցում</t>
  </si>
  <si>
    <t>Ալյումինե  ջեռուցման  մարտկոցների  տեղադրում  H=500մմ  (1սեկց.=0,35էկմ)</t>
  </si>
  <si>
    <t>էկմ</t>
  </si>
  <si>
    <t>Ալյումինե  ջեռուցման  մարտկոցների  արժեքը   H=500մմ</t>
  </si>
  <si>
    <t>սեկ.</t>
  </si>
  <si>
    <t>Տուրբո  կաթսաների  տեղադրման աշխատանք</t>
  </si>
  <si>
    <t>հմլ</t>
  </si>
  <si>
    <t>Տուրբո  կաթսայի  արժեքը  Q=35,0ԿՎՏ</t>
  </si>
  <si>
    <t>Տուրբո  կաթսայի  արժեքը  Q=32,0ԿՎՏ</t>
  </si>
  <si>
    <t>Տուրբո  կաթսայի  արժեքը  Q=28,0ԿՎՏ</t>
  </si>
  <si>
    <t>Կենտրոնախույս  պոմպերի  տեղադրում  էլեկտրաշարժիչի  հետ  միասին</t>
  </si>
  <si>
    <t>Կենտրոնախույս  պոմպի  արժեքը  G=1,6մ³/ժ, H=5,0մ</t>
  </si>
  <si>
    <t>Կենտրոնախույս  պոմպի  արժեքը  G=1,4մ³/ժ, H=5,0մ</t>
  </si>
  <si>
    <t>Կենտրոնախույս  պոմպի  արժեքը  G=1,3մ³/ժ, H=5,0մ</t>
  </si>
  <si>
    <t>Պոլիպրոպիլենային խողովակների  մոնտաժում  խողովակաձև  մեկուսիչներում  d=20x2.8մմ</t>
  </si>
  <si>
    <t>Նույնը d=25x3.5մմ</t>
  </si>
  <si>
    <t>Նույնը d=32x4,4մմ</t>
  </si>
  <si>
    <t>Նույնը d=40x5,5մմ</t>
  </si>
  <si>
    <t>Նույնը d=50x6,9մմ</t>
  </si>
  <si>
    <t>Խողովակաձև  մեկուսիչներ  d=50x6,9մմ; t=10 մմ</t>
  </si>
  <si>
    <t>Նույնը  d=40x5,5մմ; t=10 մմ</t>
  </si>
  <si>
    <t>Նույնը  d=32x4,4մմ; t=10 մմ</t>
  </si>
  <si>
    <t>Նույնը  d=25x3.5մմ; t=10 մմ</t>
  </si>
  <si>
    <t>Նույնը  d=20x2.8; t=10 մմ</t>
  </si>
  <si>
    <t>Պոլիպրոպիլենային խողովակ  d=20x2.8</t>
  </si>
  <si>
    <t>Գնդիկավոր փականի տեղադրում Ø15</t>
  </si>
  <si>
    <t xml:space="preserve"> Ջերմակարգավորիչ փական dy=15մմ</t>
  </si>
  <si>
    <t>Ջրի  մաքրման  զտիչի  տեղադրում Ø32մմ</t>
  </si>
  <si>
    <t>Ջրի  մաքրման  զտիչի  տեղադրում Ø20մմ/Ø15մմ</t>
  </si>
  <si>
    <t xml:space="preserve">Օդահեռացման  փականի  տեղադրում  </t>
  </si>
  <si>
    <t>Ավտոմատ  օդահեռացման փական      Ø15մմ</t>
  </si>
  <si>
    <t>Հետադարձ փականի  տեղադրում  dy=15մմ</t>
  </si>
  <si>
    <t>Հետադարձ փականի  տեղադրում  dy=32մմ</t>
  </si>
  <si>
    <t>Գնդիկավոր փականի տեղադրում Ø25</t>
  </si>
  <si>
    <t>Գնդիկավոր փականի տեղադրում Ø32</t>
  </si>
  <si>
    <t>Բաշխիչ  սանրիկի  տեղադրում Ø80մմ,  L=0,8մ չափսի</t>
  </si>
  <si>
    <t>Խողովակների  պաշտպանիչ  պատյանների  տեղադրում  ծածկերի  մեջ  Ø32մմ, L=0,5մ</t>
  </si>
  <si>
    <t>Նույնը  Ø40մմ, L=0,5մ</t>
  </si>
  <si>
    <t>Նույնը  Ø50մմ, L=0,5մ</t>
  </si>
  <si>
    <t>Նույնը  Ø70մմ, L=0,5մ</t>
  </si>
  <si>
    <t>Խողովակների  պաշտպանիչ  պատյանների  տեղադրում  պատերի  մեջ  Ø32մմ, L=0,8մ</t>
  </si>
  <si>
    <t>Պատերի  մեջ  անցքերի  բացում</t>
  </si>
  <si>
    <t>Ծածկերի  մեջ  անցքերի  բացում</t>
  </si>
  <si>
    <t>Կաթսայի  ամրացման  էլեմենտներ</t>
  </si>
  <si>
    <t>Ջեռուցիչ  մարտկոցների  ամրացման  էլեմենտներ</t>
  </si>
  <si>
    <t>2. Սառնամատակարարում</t>
  </si>
  <si>
    <t>կոմպ.</t>
  </si>
  <si>
    <t>Օդորակիչների ձեռքբերում և տեղադրում, արտաքին բլոկի հետ միասին, Qսառ.= 5,0 ԿՎտ, MDSR-18HRDN1 կամ համարժեք</t>
  </si>
  <si>
    <t>Պղնձե խողովակ, խողովակաձև մեկուսիչով մեկուսացված 5/8 "</t>
  </si>
  <si>
    <t>Նույնը 1/2 "</t>
  </si>
  <si>
    <t>Նույնը 1/4 "</t>
  </si>
  <si>
    <t>Կոնդենսատի խողովակ Փ32մմ</t>
  </si>
  <si>
    <t>Անցքերի բացում ծածկի սալերի մեջ 550*350 մմ</t>
  </si>
  <si>
    <t>Անցքերի բացում ծածկի սալերի մեջ 650*350 մմ</t>
  </si>
  <si>
    <t>Ներածման և արտածման սարքի տեղադրում մինչև  10000մ³ արտադրողական., ավտոմատիկայով</t>
  </si>
  <si>
    <r>
      <t xml:space="preserve">Կանալային օդամղիչի ձեռք բերում և տեղադրում </t>
    </r>
    <r>
      <rPr>
        <b/>
        <sz val="10"/>
        <color indexed="8"/>
        <rFont val="Calibri"/>
        <family val="2"/>
        <charset val="204"/>
      </rPr>
      <t>Կ-1</t>
    </r>
    <r>
      <rPr>
        <sz val="10"/>
        <color indexed="8"/>
        <rFont val="Calibri"/>
        <family val="2"/>
        <charset val="204"/>
      </rPr>
      <t xml:space="preserve"> (կարգավորման փականով, օդի զտիչով, Qջ=26.5 Կվտ էլեկտրական օդատաքացուցիչով, Qս=11,5Կվտ  ֆրեոնային օդասառեցուցիչով /N=4,5ԿՎՏ/, կանալային օդամուղ L=2000 խմ/ժ, Hստ=150Պա)</t>
    </r>
  </si>
  <si>
    <t>Կանալային օդամուղի տեղադրում  մինչև 150կգ քաշով</t>
  </si>
  <si>
    <r>
      <t xml:space="preserve">Արտածման կանալային օդամուղի ձեռք բերում և տեղադրում </t>
    </r>
    <r>
      <rPr>
        <b/>
        <sz val="10"/>
        <color indexed="8"/>
        <rFont val="Calibri"/>
        <family val="2"/>
        <charset val="204"/>
      </rPr>
      <t>ԱՀ-1</t>
    </r>
    <r>
      <rPr>
        <sz val="10"/>
        <color indexed="8"/>
        <rFont val="Calibri"/>
        <family val="2"/>
        <charset val="204"/>
      </rPr>
      <t>, L=2000 խմ/ժ, H=250Պա</t>
    </r>
  </si>
  <si>
    <r>
      <t xml:space="preserve">Արտածման կանալային օդամուղի ձեռք բերում և տեղադրում </t>
    </r>
    <r>
      <rPr>
        <b/>
        <sz val="10"/>
        <color indexed="8"/>
        <rFont val="Calibri"/>
        <family val="2"/>
        <charset val="204"/>
      </rPr>
      <t>ԱՀ-2</t>
    </r>
    <r>
      <rPr>
        <sz val="10"/>
        <color indexed="8"/>
        <rFont val="Calibri"/>
        <family val="2"/>
        <charset val="204"/>
      </rPr>
      <t>, L=70 խմ/ժ, H=100Պա</t>
    </r>
  </si>
  <si>
    <t>Առանցքային  օդամուղերի  տեղադրում   L=50-100 խմ/ժ արտ.</t>
  </si>
  <si>
    <t>Ցինկապատ 0.5 մմ հաստ. օդատարի պատրաստում և տեղադրում P=1000</t>
  </si>
  <si>
    <t>Ցինկապատ 0.7 մմ հաստ. օդատարի պատրաստում և տեղադրում P=1550</t>
  </si>
  <si>
    <t>Ցինկապատ 0.7 մմ հաստ. օդատարի պատրաստում և տեղադրում P=2070</t>
  </si>
  <si>
    <t>Խողովակային  աղմկախլացուցիչների  տեղադրում</t>
  </si>
  <si>
    <t xml:space="preserve">Աղմկախլացուցիչ  խողովակային   600x300մմ,  L=1,0մ  </t>
  </si>
  <si>
    <t xml:space="preserve">Աղմկախլացուցիչ  խողովակային   500x300մմ,  L=1,0մ  </t>
  </si>
  <si>
    <t>Օդատարների  ամրացման  էլեմենտներ</t>
  </si>
  <si>
    <t>Արտածման և ներածման  մետաղական ցանցերի տեղադրում</t>
  </si>
  <si>
    <t>Օդաընդունման ալյումինե ցանց 800x400մմ</t>
  </si>
  <si>
    <t>Ներածման ալյումինե ցանց օդի հոսքի կարգավորման փականով 300*150</t>
  </si>
  <si>
    <t>Արտածման ալյումինե ցանց օդի հոսքի կարգավորման փականով   500xx200մմ</t>
  </si>
  <si>
    <t>Արտածման  ցանց  300x150</t>
  </si>
  <si>
    <t>Արտածման  ցանց  150x200</t>
  </si>
  <si>
    <t>Արտածման  ցանց  150x150</t>
  </si>
  <si>
    <t>Արտածման  ցանց  100x150</t>
  </si>
  <si>
    <t>Օդատարների ջերմամեկուսացում հանքային բամբակով d=50 մմ հաստ.</t>
  </si>
  <si>
    <t>Բաշխիչ պահարան դռնակով 1550/հ/x575×175մմ</t>
  </si>
  <si>
    <t>Բաշխիչ պահարան դռնակով 900/հ/x575×175մմ</t>
  </si>
  <si>
    <t>Էլ. վահանակ-24 մոդուլի համար</t>
  </si>
  <si>
    <t>Էլ. վահանակ-12 մոդուլի համար</t>
  </si>
  <si>
    <t>Արկղ իջեցնող  տրանսֆորմատորով-220/36վ</t>
  </si>
  <si>
    <t>Արկղ իջեցնող  տրանսֆորմատորով-220/12վ</t>
  </si>
  <si>
    <t>Մագնիսական  եռաբևեռ գործարկիչի տեղադրում -25Ա</t>
  </si>
  <si>
    <t>Կոնտակտոր եռաբևեռ-25Ա</t>
  </si>
  <si>
    <t>Ղեկավարման կոճակ &lt;&lt;ՊՈՒՍԿ&gt;&gt; - &lt;&lt;ՍՏՈՊ&gt;&gt;</t>
  </si>
  <si>
    <t>Անկախ  խզիչ</t>
  </si>
  <si>
    <t>Անջատիչ-բաժանիչ՝ եռաբևեռ-100Ա</t>
  </si>
  <si>
    <t>Անջատիչ-բաժանիչ՝ եռաբևեռ-63Ա</t>
  </si>
  <si>
    <t>Ավտոմատ անջատիչ՝ եռաբևեռ-100Ա</t>
  </si>
  <si>
    <t>Ավտոմատ անջատիչ՝ եռաբևեռ-63Ա</t>
  </si>
  <si>
    <t>Ավտոմատ անջատիչ՝ եռաբևեռ-50Ա</t>
  </si>
  <si>
    <t>Ավտոմատ անջատիչ՝ եռաբևեռ-40Ա</t>
  </si>
  <si>
    <t>Ավտոմատ անջատիչ՝ եռաբևեռ-25Ա</t>
  </si>
  <si>
    <t>Ավտոմատ անջատիչ՝ եռաբևեռ-20Ա</t>
  </si>
  <si>
    <t>Ավտոմատ անջատիչ՝միաբևեռ-40Ա</t>
  </si>
  <si>
    <t>Ավտոմատ անջատիչ՝միաբևեռ-25Ա</t>
  </si>
  <si>
    <t>Ավտոմատ անջատիչ՝միաբևեռ-20Ա</t>
  </si>
  <si>
    <t>Ավտոմատ անջատիչ՝միաբևեռ-6Ա</t>
  </si>
  <si>
    <t>Լուսատու ելքը ցույց տվող -1×6վտ  լեդ լամպով ներսարքված մարտկոցով</t>
  </si>
  <si>
    <t>Լուսատու -1×18վտ  լյումինեսցենտային լամպով, ներսարքված մարտկոցով</t>
  </si>
  <si>
    <t>Վարդակ երկբևեռ հողանցիչով</t>
  </si>
  <si>
    <t>Անջատիչ մեկստեղնավոր</t>
  </si>
  <si>
    <t>Անջատիչ երկստեղնավոր</t>
  </si>
  <si>
    <t>Փոխարկիչ</t>
  </si>
  <si>
    <t>Տուփ  միջաձիգ</t>
  </si>
  <si>
    <t>Պղնձե հաղորդալար ПВ-3 - 1×4 մմ²</t>
  </si>
  <si>
    <t>Պղնձե հաղորդալար ПВ-3 - 1×6 մմ²</t>
  </si>
  <si>
    <t>Պղնձե ջղերով մալուխ ВВГнг-5×6մմ²</t>
  </si>
  <si>
    <t>Պղնձե ջղերով մալուխ ВВГнг-5×150մմ²</t>
  </si>
  <si>
    <t>Ճկախողովակ PVC Փ20</t>
  </si>
  <si>
    <t>Ճկախողովակ PVC Փ25</t>
  </si>
  <si>
    <t>Մալուխատար  PVC - 300×50մմ</t>
  </si>
  <si>
    <t>Մալուխատար  PVC - 200×50մմ</t>
  </si>
  <si>
    <t>3. Օդափոխության համակարգ</t>
  </si>
  <si>
    <t>Ղեկավարման և հսկման վահանակ 127 զոնայի համար, ստեղնաշարով Matrix 32</t>
  </si>
  <si>
    <t>Տեղեկատվական  վահանակ  60  անկախ  կարգավիճակի  համար</t>
  </si>
  <si>
    <t>Գծային հսկիչ  (ընդարձակիչ) սարք 127 հասցեի համար</t>
  </si>
  <si>
    <t>Հասցեով  ռելեով  մոդուլ  2  ելք</t>
  </si>
  <si>
    <t>Ծխի անալոգային տվիչ   85մ² մակերեսի  համար</t>
  </si>
  <si>
    <t>Ջերմային անալոգային տվիչ</t>
  </si>
  <si>
    <t>Ձեռքի հրդեհային սեղմակ</t>
  </si>
  <si>
    <t>Լուսաձայնային ազդասարք</t>
  </si>
  <si>
    <t>Գծային  մեկուսիչ</t>
  </si>
  <si>
    <t>Անխափան սնուցման աղբյուր 12Վ/3Ա</t>
  </si>
  <si>
    <t>Մարտկոց 12Վ/7Ա</t>
  </si>
  <si>
    <t>Մալուխ 2*0,8մմ²  ոլորված  զույգ</t>
  </si>
  <si>
    <t>Մալուխ 2x2,5մմ²</t>
  </si>
  <si>
    <t>Համակարգի ծրագրավորում և փորձարկում</t>
  </si>
  <si>
    <t>Ղեկավարման  հսկման  վահանակ  8  հսկման  գոտու  համար</t>
  </si>
  <si>
    <t>Ղեկավարման  հսկման  վահանակի  ստեղնաշար</t>
  </si>
  <si>
    <t xml:space="preserve">Մագնիսական  տվիչ  </t>
  </si>
  <si>
    <t xml:space="preserve">Ոտնակ </t>
  </si>
  <si>
    <t>Լուսաձայնային  ազդասարք</t>
  </si>
  <si>
    <t>Լույսային  ազդասարք</t>
  </si>
  <si>
    <t>կոմպ</t>
  </si>
  <si>
    <t>Մալուխների  հավաքման  տուփ</t>
  </si>
  <si>
    <t>Վարդակաշար 24 Port Patch panel</t>
  </si>
  <si>
    <t>Ցանցային վարդակ RG45 Jack</t>
  </si>
  <si>
    <t>Վարդակի պատի մեջ դրվող  տուփ  1 տեղանոց</t>
  </si>
  <si>
    <t>Վարդակի հիմք 2 տեղանոց</t>
  </si>
  <si>
    <t>Վարդակի երես 1 տեղանոց</t>
  </si>
  <si>
    <t>Վարդակի երես 2 տեղանոց</t>
  </si>
  <si>
    <t>Վարդակի  խցան</t>
  </si>
  <si>
    <t>UTP Cat5-FUTP մալուխ</t>
  </si>
  <si>
    <t>Սարքերի արկղ Rack 42U</t>
  </si>
  <si>
    <t>Կցորդիչ մալուխ RG45 (Patch cord) L=1 մ</t>
  </si>
  <si>
    <t>Կցորդիչ մալուխ RG45 (Patch cord) L=0.5 մ</t>
  </si>
  <si>
    <t>Մետաղական մալուխատարների մոնտաժում</t>
  </si>
  <si>
    <t>Մետաղական մալուխատար 150x40 մմ</t>
  </si>
  <si>
    <t>Մետաղական մալուխատարի կախոց 100x40 մմ</t>
  </si>
  <si>
    <t>Մետաղական մալուխատարի կախոց 300x60 մմ</t>
  </si>
  <si>
    <t>Մետաղյա  մալուխատարի  միացուցիչներ</t>
  </si>
  <si>
    <t>Պլաստիկ  մալուխատուփ  50x40մմ</t>
  </si>
  <si>
    <t>Համակարգի ծրագրավորում և փորձարկում  FLUKE  թեստերով</t>
  </si>
  <si>
    <t xml:space="preserve"> 1.Տեսահսկման  համակարգ</t>
  </si>
  <si>
    <t>Ցանցային բաժանարար 10/100 5 ելք switch 5 port</t>
  </si>
  <si>
    <t>Հիշողության կոշտ սկավառակ 2TrBt</t>
  </si>
  <si>
    <t>Գունավոր տեսախցիկ դրսի 600 tvl f=6mm</t>
  </si>
  <si>
    <t>Գունավոր տեսախցիկ ներսի 600 tvl f=3.2mm</t>
  </si>
  <si>
    <t>Սնուցման աղբյուր (PS) 220/12 Վ,14Ա</t>
  </si>
  <si>
    <t>Սնուցման աղբյուր (PS) 220/12 Վ, 4Ա</t>
  </si>
  <si>
    <t>Համակարգչային մոնիտոր 23" LED</t>
  </si>
  <si>
    <t>Կոնեկտոր տեսախցիկի սնուցման համար</t>
  </si>
  <si>
    <t>Կոնեկտոր BNC</t>
  </si>
  <si>
    <t>Վարդակ BNC</t>
  </si>
  <si>
    <t>Պլաստիկ տուփ 100*100*85 դրսի տեսախցիկների տեղադրման համար</t>
  </si>
  <si>
    <t>Սարքերի արկղ Rack 10U</t>
  </si>
  <si>
    <t>2.Հեռուստատեսային  համակարգ</t>
  </si>
  <si>
    <t>Հեռուստաազդանշանի ուժեղարար 100-117 dB</t>
  </si>
  <si>
    <t>Հեռուստատեսային ազդանշանի բաժանարար 1 մուտք 2 ելք</t>
  </si>
  <si>
    <t>Վարդակ հեռուստատեսային</t>
  </si>
  <si>
    <t>Համակարգի կարգաբերում և փորձարկում</t>
  </si>
  <si>
    <t>Ասֆալտբետոնե  ծածկույթի քանդում 10սմ  հաստ. և հեռացում  խճի  շերտի  հետ  միասին</t>
  </si>
  <si>
    <t xml:space="preserve">Փոսորակի  մշակում  ձեռքով 3-րդ  կարգի  բնահողում </t>
  </si>
  <si>
    <t xml:space="preserve">Փոսորակի  մշակում  ձեռքով 4-րդ  կարգի  բնահողում </t>
  </si>
  <si>
    <t>Ավելցուկ բնահողի  բարձում  ձեռքով  ինքնաթափեր  և  տեղափոխում  13կմ</t>
  </si>
  <si>
    <t>Փոսորակի  ետլիցք  ձեռքով  ավազակոպճային խառնուրդով և տոփանում</t>
  </si>
  <si>
    <t>Ա/բ ծածկույթի տակ խճի նախաշերտի իրականացում 20սմ հաստ.</t>
  </si>
  <si>
    <t xml:space="preserve">Նույն տեղում խոշորահատիկ ա/բ ծածկույթի 6սմ շերտի իրականացում </t>
  </si>
  <si>
    <t xml:space="preserve">Նույն տեղում մանրահատիկ ա/բ ծածկույթի 4սմ շերտի իրականացում </t>
  </si>
  <si>
    <t>Ավազի   նախապատրաստական  շերտ  10սմ  հաստ  խողովակների տակ</t>
  </si>
  <si>
    <r>
      <t>Դիտահորի ե/բ հավաքովի ծածկ  1500</t>
    </r>
    <r>
      <rPr>
        <sz val="10"/>
        <color indexed="8"/>
        <rFont val="Calibri"/>
        <family val="2"/>
        <charset val="204"/>
      </rPr>
      <t>×1500մմ</t>
    </r>
  </si>
  <si>
    <r>
      <t>Դիտահորի ե/բ հավաքովի ծածկ  1500</t>
    </r>
    <r>
      <rPr>
        <sz val="10"/>
        <color indexed="8"/>
        <rFont val="Calibri"/>
        <family val="2"/>
        <charset val="204"/>
      </rPr>
      <t>×1000մմ</t>
    </r>
  </si>
  <si>
    <t>Մետաղական  աստիճանների  տեղադրում</t>
  </si>
  <si>
    <t>Մետաղական  աստիճանների  ներկում</t>
  </si>
  <si>
    <t>Դիտահորի մետաղական ամրացման մասեր</t>
  </si>
  <si>
    <r>
      <t xml:space="preserve">Թուջե  մտոց  </t>
    </r>
    <r>
      <rPr>
        <sz val="10"/>
        <color indexed="8"/>
        <rFont val="Calibri"/>
        <family val="2"/>
        <charset val="204"/>
      </rPr>
      <t>Ø560մմ</t>
    </r>
  </si>
  <si>
    <t>2. Ջրամատակարարման համակարգ</t>
  </si>
  <si>
    <t>Բնահողի  մշակում  էքսկավատորով  3-րդ  կարգի  բնահողում բարձելով ավտոինքնաթափեր</t>
  </si>
  <si>
    <r>
      <t>մ</t>
    </r>
    <r>
      <rPr>
        <sz val="10"/>
        <rFont val="Calibri"/>
        <family val="2"/>
        <charset val="204"/>
      </rPr>
      <t>³</t>
    </r>
  </si>
  <si>
    <t>Բնահողի  մշակում  էքսկավատորով  4-րդ  կարգի  բնահողում բարձելով ավտոինքնաթափեր</t>
  </si>
  <si>
    <t xml:space="preserve">Խրամուղու  մշակում  ձեռքով 3-րդ  կարգի  բնահողում </t>
  </si>
  <si>
    <t xml:space="preserve">Բնահողի  մի մասի բարձում  ձեռքով  ինքնաթափեր </t>
  </si>
  <si>
    <t>Ավելցուկ բնահողի  տեղափոխում  13կմ</t>
  </si>
  <si>
    <r>
      <t xml:space="preserve">Ավազի պաշտպանիչ շերտ  խողովակների վրա </t>
    </r>
    <r>
      <rPr>
        <sz val="10"/>
        <rFont val="Calibri"/>
        <family val="2"/>
        <charset val="204"/>
      </rPr>
      <t xml:space="preserve"> </t>
    </r>
  </si>
  <si>
    <r>
      <t xml:space="preserve">Ջրաչափական հանգույցի  մոնտաժում  </t>
    </r>
    <r>
      <rPr>
        <sz val="10"/>
        <color indexed="8"/>
        <rFont val="Calibri"/>
        <family val="2"/>
        <charset val="204"/>
      </rPr>
      <t>Ø25մմ</t>
    </r>
  </si>
  <si>
    <t>Զտիչի տեղադրում  Ø25մմ</t>
  </si>
  <si>
    <r>
      <t xml:space="preserve">Պողպատե  էլեկտրաեռակցված  խողովակների  տեղադրում  </t>
    </r>
    <r>
      <rPr>
        <sz val="10"/>
        <color indexed="8"/>
        <rFont val="Calibri"/>
        <family val="2"/>
        <charset val="204"/>
      </rPr>
      <t xml:space="preserve">Ø114×5մմ  </t>
    </r>
  </si>
  <si>
    <r>
      <t xml:space="preserve">Պողպատե  էլեկտրաեռակցված  խողովակների  տեղադրում   </t>
    </r>
    <r>
      <rPr>
        <sz val="10"/>
        <color indexed="8"/>
        <rFont val="Calibri"/>
        <family val="2"/>
        <charset val="204"/>
      </rPr>
      <t xml:space="preserve">Ø73×4մմ  </t>
    </r>
  </si>
  <si>
    <t>Պոլիէթիլենե  խողովակների  մոնտաժում   Ø75մմ</t>
  </si>
  <si>
    <t>Պոլիէթիլենե  խողովակների  մոնտաժում   Ø32մմ</t>
  </si>
  <si>
    <t>Հակահրդեհային հիդրանտի  /Ø100 կցաշուրթով/ հենարան-եռաբաշխիկ</t>
  </si>
  <si>
    <r>
      <t xml:space="preserve">Թուջե  սողնակի մոնտաժում </t>
    </r>
    <r>
      <rPr>
        <sz val="10"/>
        <color indexed="8"/>
        <rFont val="Calibri"/>
        <family val="2"/>
        <charset val="204"/>
      </rPr>
      <t>Ø100մմ</t>
    </r>
  </si>
  <si>
    <r>
      <t xml:space="preserve">Էլեկտրական  շարժաբերով  սողնակի մոնտաժում </t>
    </r>
    <r>
      <rPr>
        <sz val="10"/>
        <color indexed="8"/>
        <rFont val="Calibri"/>
        <family val="2"/>
        <charset val="204"/>
      </rPr>
      <t>Ø65մմ</t>
    </r>
  </si>
  <si>
    <r>
      <t xml:space="preserve">Սողնակի մոնտաժում </t>
    </r>
    <r>
      <rPr>
        <sz val="10"/>
        <color indexed="8"/>
        <rFont val="Calibri"/>
        <family val="2"/>
        <charset val="204"/>
      </rPr>
      <t>Ø65մմ</t>
    </r>
  </si>
  <si>
    <t>Պողպատե  կցաշուրթ Ø100մմ</t>
  </si>
  <si>
    <t>Պողպատե  կցաշուրթ Ø65մմ</t>
  </si>
  <si>
    <t>Կցաշուրթային  ճկուն ներդիր Ø100մմ</t>
  </si>
  <si>
    <t>Կցաշուրթային  ճկուն ներդիր Ø65մմ</t>
  </si>
  <si>
    <t>Պոլիէթիլենե  միջադիր Ø75մմ</t>
  </si>
  <si>
    <r>
      <t xml:space="preserve">Պողպատե խամութային  անցումի  մոնտաժում  </t>
    </r>
    <r>
      <rPr>
        <sz val="10"/>
        <color indexed="8"/>
        <rFont val="Calibri"/>
        <family val="2"/>
        <charset val="204"/>
      </rPr>
      <t>Ø150÷Ø100մմ (6հատ)</t>
    </r>
  </si>
  <si>
    <t>Կոյուղու  պոլիպրոպիլենե  Ø150մմ-ոց  խողովակի  միացում գոյություն  ունեցող  դիտահորին</t>
  </si>
  <si>
    <t>Խողովակների  հակակոռոզիոն լաքապատում</t>
  </si>
  <si>
    <t>Բնահողի մշակում էքսկավատորով 3-րդ  կարգի  բնահողում բարձելով ավտոինքնաթափեր</t>
  </si>
  <si>
    <t>Ետլիցքի  համար  անհրաժեշտ բնահողի տեղափոխում  13կմ-ից</t>
  </si>
  <si>
    <t>Բնահողի ետլիցք  խրամուղում  տոփանումով</t>
  </si>
  <si>
    <t>1. Ջրահեռացման  համակարգ</t>
  </si>
  <si>
    <t>Ասֆալտբետոնե  ծածկույթի քանդում</t>
  </si>
  <si>
    <t>Խրամուղու  մշակում  էքսկավատորով  3-րդ  կարգի  բնահողում բարձելով ավտոինքնաթափեր</t>
  </si>
  <si>
    <t>Խրամուղու  մշակում  էքսկավատորով  4-րդ  կարգի  բնահողում բարձելով ավտոինքնաթափեր</t>
  </si>
  <si>
    <t xml:space="preserve">Խրամուղու  մշակում ձեռքով  3-րդ  կարգի  բնահողում </t>
  </si>
  <si>
    <t xml:space="preserve">Խրամուղու  մշակում  ձեռքով  4-րդ  կարգի  բնահողում </t>
  </si>
  <si>
    <t>Ավազի   նախապատրաստական  շերտ  խողովակների տակ 10սմ  հաստ</t>
  </si>
  <si>
    <r>
      <t xml:space="preserve">Կոյուղու  պոլիպրոպիլենային    խողովակների  տեղադրում խրամուղում  </t>
    </r>
    <r>
      <rPr>
        <sz val="10"/>
        <rFont val="Calibri"/>
        <family val="2"/>
        <charset val="204"/>
      </rPr>
      <t>Ø150մմ, SN=10000ն/մ²</t>
    </r>
  </si>
  <si>
    <r>
      <t xml:space="preserve">Համակարգի  փորձարկում </t>
    </r>
    <r>
      <rPr>
        <sz val="10"/>
        <rFont val="Calibri"/>
        <family val="2"/>
        <charset val="204"/>
      </rPr>
      <t>Ø150մմ</t>
    </r>
  </si>
  <si>
    <t>Համակարգի լվացում Ø150մմ</t>
  </si>
  <si>
    <t>Բնահողի ետլիցք  խրամուղում կողլիցի մշակված  գրունտներից,  տոփանումով</t>
  </si>
  <si>
    <t xml:space="preserve">Փոսորակի  մշակում ձեռքով  3-րդ  կարգի  բնահողում </t>
  </si>
  <si>
    <t xml:space="preserve">Փոսորակի  մշակում  ձեռքով  4-րդ  կարգի  բնահողում </t>
  </si>
  <si>
    <t>Բնահողի ետլիցք  դիտահորերի եզրերում  տոփանումով</t>
  </si>
  <si>
    <r>
      <t xml:space="preserve">Խճի նախապատրաստական  շերտի  իրականացում դիտահորերի  տակ, </t>
    </r>
    <r>
      <rPr>
        <sz val="10"/>
        <rFont val="Calibri"/>
        <family val="2"/>
        <charset val="204"/>
      </rPr>
      <t>H=10սմ</t>
    </r>
  </si>
  <si>
    <r>
      <t xml:space="preserve">Հավաքովի ե/բ դիտահորի արժեքը </t>
    </r>
    <r>
      <rPr>
        <sz val="10"/>
        <rFont val="Calibri"/>
        <family val="2"/>
        <charset val="204"/>
      </rPr>
      <t>Ø1000մմ, L=1000մմ</t>
    </r>
  </si>
  <si>
    <r>
      <t xml:space="preserve">Ե/բ  դիտահորի տակդիրի արժեքը  </t>
    </r>
    <r>
      <rPr>
        <sz val="10"/>
        <rFont val="Calibri"/>
        <family val="2"/>
        <charset val="204"/>
      </rPr>
      <t>Ø1400մմ, h=150մմ</t>
    </r>
  </si>
  <si>
    <t>Բետոնե  առվակի  իրականացում</t>
  </si>
  <si>
    <r>
      <t>մ</t>
    </r>
    <r>
      <rPr>
        <sz val="10"/>
        <rFont val="Calibri"/>
        <family val="2"/>
        <charset val="204"/>
      </rPr>
      <t>²</t>
    </r>
  </si>
  <si>
    <r>
      <t xml:space="preserve">Թուջե  մտոց  </t>
    </r>
    <r>
      <rPr>
        <sz val="10"/>
        <rFont val="Calibri"/>
        <family val="2"/>
        <charset val="204"/>
      </rPr>
      <t>Ø 560մմ</t>
    </r>
  </si>
  <si>
    <t>Մետաղական  ելարանների  պատրաստում  պողպատե կոնստրուկցիաներով</t>
  </si>
  <si>
    <r>
      <t xml:space="preserve">Պողպատե  անկյունակ </t>
    </r>
    <r>
      <rPr>
        <sz val="10"/>
        <color indexed="8"/>
        <rFont val="Calibri"/>
        <family val="2"/>
        <charset val="204"/>
      </rPr>
      <t>Ø57x5մմ, α=90°</t>
    </r>
  </si>
  <si>
    <r>
      <t xml:space="preserve">Պողպատե  անցում </t>
    </r>
    <r>
      <rPr>
        <sz val="10"/>
        <color indexed="8"/>
        <rFont val="Calibri"/>
        <family val="2"/>
        <charset val="204"/>
      </rPr>
      <t>Ø57/25մմ</t>
    </r>
  </si>
  <si>
    <t>Անցքերի  խցափակում  Ø50մմ</t>
  </si>
  <si>
    <r>
      <t xml:space="preserve">Սողնակավոր  փականի  տեղադրում  </t>
    </r>
    <r>
      <rPr>
        <sz val="10"/>
        <color indexed="8"/>
        <rFont val="Calibri"/>
        <family val="2"/>
        <charset val="204"/>
      </rPr>
      <t>Ø50մմ</t>
    </r>
  </si>
  <si>
    <r>
      <t>ԳԿՉԿ-</t>
    </r>
    <r>
      <rPr>
        <sz val="10"/>
        <color indexed="8"/>
        <rFont val="Calibri"/>
        <family val="2"/>
        <charset val="204"/>
      </rPr>
      <t xml:space="preserve">GSA16  տեղադրում  </t>
    </r>
  </si>
  <si>
    <r>
      <t xml:space="preserve">Գազի ճնշման  կարգավորիչ </t>
    </r>
    <r>
      <rPr>
        <sz val="10"/>
        <color indexed="8"/>
        <rFont val="Calibri"/>
        <family val="2"/>
        <charset val="204"/>
      </rPr>
      <t xml:space="preserve">GS 74-27(40kPa), </t>
    </r>
  </si>
  <si>
    <r>
      <t xml:space="preserve">Գազի մեմբրանային  հաշվիչի  արժեքը, </t>
    </r>
    <r>
      <rPr>
        <sz val="10"/>
        <color indexed="8"/>
        <rFont val="Calibri"/>
        <family val="2"/>
        <charset val="204"/>
      </rPr>
      <t>G16</t>
    </r>
  </si>
  <si>
    <t>Համակարգի  փչամաքրում</t>
  </si>
  <si>
    <t>Խողովակների  յուղաներկում  2 անգամ</t>
  </si>
  <si>
    <t>Ասֆալտբետոնե ծածկույթի քանդում  միջինը 10սմ հաստ.</t>
  </si>
  <si>
    <t>Բնահողի խտացում խճով</t>
  </si>
  <si>
    <r>
      <t xml:space="preserve">Բետոն  հիմքերի  իրականացում  </t>
    </r>
    <r>
      <rPr>
        <sz val="10"/>
        <color indexed="8"/>
        <rFont val="Calibri"/>
        <family val="2"/>
        <charset val="204"/>
      </rPr>
      <t>B12,5 դասի բետոնով</t>
    </r>
  </si>
  <si>
    <t>Ամրանավորում  А1 դասի</t>
  </si>
  <si>
    <t>Ավելցուկ բնահողի բարձում ա/ի և տեղափոխում 13կմ</t>
  </si>
  <si>
    <t>Փոսորակի  մշակում  ձեռքով 3-րդ  կարգի  բնահողում   կողլիցով</t>
  </si>
  <si>
    <t>Փոսորակի  ետլիցք  խրամուղում  տոփանումով</t>
  </si>
  <si>
    <t>2. Շինարարական  մաս</t>
  </si>
  <si>
    <t>Միաձույլ  ե/բ  ժապավենաձև  հիմքերի   պատրաստում  B15 դ/բ</t>
  </si>
  <si>
    <t xml:space="preserve">Միաձույլ ե/բ պատերի կառուցում B15 դ/բ </t>
  </si>
  <si>
    <t>Պատերի արտաքին մակերեսների  մեկուսացում  երկշերտ  բիտումե  մածիկով</t>
  </si>
  <si>
    <t>Ø50մմ  պողպատե  էլ. եռակցումային  խողովակների  մոնտաժում  (որպես  պատյան)   L=200մմ,  (1 հատ)</t>
  </si>
  <si>
    <t>Անցքերի  խծուծում  Ø50մմ</t>
  </si>
  <si>
    <t>Օդափոխության  ցանց  150x150մմ</t>
  </si>
  <si>
    <t xml:space="preserve">Միաձույլ   ե/բ  ծածկերի   իրականացում  վզիկի  պատերով  B 15 դ/բ  </t>
  </si>
  <si>
    <t>Նույնը  А500с դասի</t>
  </si>
  <si>
    <t xml:space="preserve">Բետոնե  հատակների  իրականացում        B 12,5 դ/բ  </t>
  </si>
  <si>
    <t>Ø159x4մմ  պողպատե  էլ. եռակցումային  խողովակների  մոնտաժում  (որպես  պատյան)   L=100մմ  (2 հատ)</t>
  </si>
  <si>
    <t>Մետաղական  հենարանների  պատրաստում  պողպատե  խողովակներից</t>
  </si>
  <si>
    <t xml:space="preserve"> А1 դասի  ամրանի  արժեքը  </t>
  </si>
  <si>
    <t>Մետաղական  դետալների  ներկում</t>
  </si>
  <si>
    <t xml:space="preserve">Պոմպային  ագրեգատների  մոնտաժում </t>
  </si>
  <si>
    <t>Կցաշուրթային  ճկուն  ներդիրի  մոնտաժում, Ø65մմ</t>
  </si>
  <si>
    <t>Կցաշուրթային  ճկուն  ներդիրի  մոնտաժում, Ø40մմ</t>
  </si>
  <si>
    <t>Մանոմետրի  մոնտաժում  Ø15մմ փականով</t>
  </si>
  <si>
    <t>Պողպատե կցաշուրթի մոնտաժում, Ø65մմ</t>
  </si>
  <si>
    <t>Պողպատե կցաշուրթի մոնտաժում, Ø40մմ</t>
  </si>
  <si>
    <t>Պոլիէթիլենային  միջադիրի  մոնտաժում, Ø75մմ</t>
  </si>
  <si>
    <t>Պողպատե  անցումի  մոնտաժում   Ø80xØ65մմ</t>
  </si>
  <si>
    <t>Պողպատե  անցումի  մոնտաժում   Ø80xØ25մմ</t>
  </si>
  <si>
    <t>Պողպատե  անցումի  մոնտաժում   Ø32xØ40մմ</t>
  </si>
  <si>
    <t>Պողպատե  խողովակների  միացում  էլ. եռակցումով</t>
  </si>
  <si>
    <t>Հոսակի  տեղադրում Ø100մմ</t>
  </si>
  <si>
    <r>
      <t xml:space="preserve">Պոլիպրոպիլենային  արմունկ  Ø100մմ, </t>
    </r>
    <r>
      <rPr>
        <sz val="10"/>
        <color indexed="8"/>
        <rFont val="Calibri"/>
        <family val="2"/>
        <charset val="204"/>
      </rPr>
      <t>α=90°</t>
    </r>
  </si>
  <si>
    <t>Մետաղական  խողովակների և  ձևավոր  մասերի հակակոռոզիոն ներկում</t>
  </si>
  <si>
    <t>Ավտոմատ անջատիչ՝միաբևեռ-16Ա</t>
  </si>
  <si>
    <t xml:space="preserve">Անջատիչ մեկստեղնավոր  /պաշտպանված/  բաց  տեղադրման  </t>
  </si>
  <si>
    <t>Տուփ  անջատիչների տեղադրման  համար  /բաց տեղադրման/</t>
  </si>
  <si>
    <t>Տուփ  ճյուղավորիչ  /բաց տեղադրման/</t>
  </si>
  <si>
    <t>Ռելե`  միջանկյալ</t>
  </si>
  <si>
    <t>Ռելե`  ջերմային</t>
  </si>
  <si>
    <t>Պղնձե ջղերով մալուխ ВВГнг-5×4մմ²</t>
  </si>
  <si>
    <t>Պղնձե ջղերով մալուխ ВВГнг-4×4մմ²</t>
  </si>
  <si>
    <t>Պղնձե ջղերով մալուխ ВВГнг-3×2,5մմ²</t>
  </si>
  <si>
    <t xml:space="preserve">1. № 1 մասնաշենքի կոնստրուկտորական մաս  </t>
  </si>
  <si>
    <t xml:space="preserve">1. № 1 մասնաշենքի հարդարման աշխատանքներ                   </t>
  </si>
  <si>
    <t>3.Ներքին սառը, տաք և հակահրդեհային ջրամատակարարման ցանց</t>
  </si>
  <si>
    <t xml:space="preserve">3. Ներքին կոյուղու ցանց  </t>
  </si>
  <si>
    <t>3. Ջեռուցման և սառնամատակարարման համակարգ</t>
  </si>
  <si>
    <t>3. Մասնաշենքերի ներքին էլեկտրական ցանցեր</t>
  </si>
  <si>
    <t>3. Հրդեհային ահազանգման համակարգ</t>
  </si>
  <si>
    <t>3. Անվտանգության ահազանգման համակարգ</t>
  </si>
  <si>
    <t>3. Համակարգչային և հեռախոսային ցանց</t>
  </si>
  <si>
    <t xml:space="preserve">3.  Տեսահսկման և հեռուստատեսային համակարգ </t>
  </si>
  <si>
    <t>4. Արտաքին /բակային/ ջրամատակարարման   համակարգ  (B1)</t>
  </si>
  <si>
    <t>4. Արտաքին /բակային/ ջրահեռացման համակարգ (K1)</t>
  </si>
  <si>
    <t>4. Արտաքին գազատարի մոնտաժում</t>
  </si>
  <si>
    <t>5. Պոմպակայանի շինարարական մաս</t>
  </si>
  <si>
    <t>5. Պոմպակայանի տեխնոլոգիական սարքավորումներ</t>
  </si>
  <si>
    <t>5. Պոմպակայանի էլեկտրաուժային սարքավորումներ</t>
  </si>
  <si>
    <t>լ-կազմ</t>
  </si>
  <si>
    <t>Ընդամենը</t>
  </si>
  <si>
    <t>Շահույթ  %</t>
  </si>
  <si>
    <t xml:space="preserve">Միավորի արժեքը </t>
  </si>
  <si>
    <t xml:space="preserve">Ընդամենը </t>
  </si>
  <si>
    <t>Շվեյցարի  արժեքը</t>
  </si>
  <si>
    <t>Փ-3  փոսորակի մետաղական  բազրիքների  պատրաստում  և  տեղադրում  ուղղ.  և  քառ.  Խողովակներից h=540 մմ բարձր.</t>
  </si>
  <si>
    <t>Մետաղական  կոնստրուկցիաների հակակոռոզիոն լաքապատում  2 շերտև գունաներկում</t>
  </si>
  <si>
    <t>Խողովակների պոլիպրոպիլենային ձևավոր կցամասեր` անկյունակ, անցում, եռաբաշխիչ և այլն  Ø20մմ-50մմ</t>
  </si>
  <si>
    <t>Լամպ լյումինեսցենտային-18վտ,220վ</t>
  </si>
  <si>
    <t>Լամպ շիկացման-100վտ,220վ</t>
  </si>
  <si>
    <t>ԱԱՀ 20 %</t>
  </si>
  <si>
    <t>Լամպ լյումինեսցենտային-6վտ,220վ</t>
  </si>
  <si>
    <t xml:space="preserve"> Լամպ շիկացման-100վտ,220վ</t>
  </si>
  <si>
    <t>*ըստ 15.06.2015թ-ի N 01/18-297-40-461 շին. թույլվության ծավալաթերթը ընդգրկում է նախագծից առանձնացված նշված մասնաշենքերը
1. լաբորատոր մասնաշենք /մասնաշենք N1/
2. պոմպակայան
3. արտաքին և ներքին ջրամատակարարում և ջրահեռացում:</t>
  </si>
  <si>
    <r>
      <t>Նախագծային փաստաթղթերը կտրամադրվեն Հերացի 12 հասցեից</t>
    </r>
    <r>
      <rPr>
        <b/>
        <sz val="10"/>
        <color theme="1"/>
        <rFont val="GHEA Grapalat"/>
        <family val="3"/>
      </rPr>
      <t>:</t>
    </r>
  </si>
  <si>
    <t>ԾԱՎԱԼԱԹԵՐԹ*</t>
  </si>
  <si>
    <t>Թեթև  բետոնե  (խարամաբետոնե) հատակների  իրականացում  6,5 սմ  հաստ.</t>
  </si>
  <si>
    <t>ՄԴՖ-ից  խուլ  դռների  տեղադրում, b=50մմ լայն. պարակալով   (Դ-1, Դ-2, Դ-3)</t>
  </si>
  <si>
    <t>Ալյումինե  դռան   տեղադրում, 4+4մմ  ապակեփաթեթով`  բացվող  մաս  (Դ-5,Դ-7,Դ-10,Դ-12,Դ-14,Դ-15,Դ-17,Դ-18)</t>
  </si>
  <si>
    <t>Ալյումինե  դռան  տեղադրում, 4x4մմ  ապակեփաթեթով`  խուլ  մաս  (Դ-5,Դ-7,Դ-10,Դ-12,Դ-14,Դ-15,Դ-17,Դ-18)</t>
  </si>
  <si>
    <t>Ալյումինե  ճաղավանդակի  արժեքը  /400x500մմ/</t>
  </si>
  <si>
    <t>Ալյումինե  գունաներկված արտաքին  դռան  տեղադրում  շեմով, 4+4մմ  ապակեփաթեթով  և ջերմակամրջակով,  բացվող  մաս (Դ-6,Դ-11,Դ-13)</t>
  </si>
  <si>
    <t>Ալյումինե  գունաներկված արտաքին  դռան  տեղադրում  շեմով, 4+4մմ  ապակեփաթեթով  և ջերմակամրջակով,  խուլ  մաս  (Դ-6,Դ-11,Դ-13)</t>
  </si>
  <si>
    <t>Ալյումինե  գունաներկված արտաքին  դռան  տեղադրում, 4+4մմ  ապակեփաթեթով,  բացվող  մաս (Դ-8)</t>
  </si>
  <si>
    <t>Ուղղ. խողովակների  արժեքը  /60x40x2մմ/</t>
  </si>
  <si>
    <t>Պատուհանների  մետաղական  ճաղավանդակների  պատրաստում  և  տեղադրում փոշեներկված  ուղղ. խողովակներից  /40x20x2մմ/</t>
  </si>
  <si>
    <t>Արտաքին  պատուհանագոգերի  երեսապատում  0,5մմ  հաստ. գունավոր  ցինկապատ  թիթեղից   b=165մմ /54,5x0,165/</t>
  </si>
  <si>
    <r>
      <t xml:space="preserve">1.Սառը ջրամատակարարում </t>
    </r>
    <r>
      <rPr>
        <b/>
        <sz val="10"/>
        <color indexed="8"/>
        <rFont val="Calibri"/>
        <family val="2"/>
        <charset val="204"/>
      </rPr>
      <t>(B1)</t>
    </r>
  </si>
  <si>
    <t>Պոլիպրոպիլենային  խողովակների  մոնտաժում  պատերի վրա Ø20մմ</t>
  </si>
  <si>
    <t>Պոլիպրոպիլենային  խողովակների  մոնտաժում  պատերի վրա Ø25մմ</t>
  </si>
  <si>
    <t>Պոլիպրոպիլենային  խողովակների  մոնտաժում  պատերի վրա Ø32մմ</t>
  </si>
  <si>
    <t>Պոլիպրոպիլենային փական  Ø25մմ</t>
  </si>
  <si>
    <t>Պոլիպրոպիլենային փական  Ø20մմ</t>
  </si>
  <si>
    <t>Պոլիպրոպիլենային փական  Ø15մմ</t>
  </si>
  <si>
    <t>Խողովակների  ջերմամեկուսացում  ֆոլգայապատ  հանքաբամբակով  δ=40մմ</t>
  </si>
  <si>
    <t>Խողովակների  ջերմամեկուսացում  ֆոլգայապատ  հանքաբամբակով  δ=10մմ</t>
  </si>
  <si>
    <t>Պատերի մեջ անցքերի բացում Ø100մմ</t>
  </si>
  <si>
    <t>Պատերի մեջ անցքերի բացում Ø200մմ</t>
  </si>
  <si>
    <r>
      <t xml:space="preserve">2.Տաք  ջրամատակարարում </t>
    </r>
    <r>
      <rPr>
        <b/>
        <sz val="10"/>
        <color indexed="8"/>
        <rFont val="Calibri"/>
        <family val="2"/>
        <charset val="204"/>
      </rPr>
      <t>(T3)</t>
    </r>
  </si>
  <si>
    <t>Պոլիպրոպիլենային  խողովակների  մոնտաժում  Ø20մմ</t>
  </si>
  <si>
    <t>3.Հակահրդեհային համակարգ (B2)</t>
  </si>
  <si>
    <t>Ծնկալ  Ø57մմ</t>
  </si>
  <si>
    <t>Ծնկալ  Ø76մմ</t>
  </si>
  <si>
    <t>Խողովակների  ջերմամեկուսացում  ֆոլգայապատ  հանքաբամբակով  δ=10սմ</t>
  </si>
  <si>
    <t>Ալյումինե ապակեպատ պահարան հակահրդեհային ծորակի համար  (540x1300x230)</t>
  </si>
  <si>
    <t>Հակահրդեհային  ծորակ  Ø50մմ</t>
  </si>
  <si>
    <t>Հակահրդեհային ռետինե փողրակ երկկողմանի  արագ կցվող  կիսամանեկներով, Ø 50մմ, L=20մ</t>
  </si>
  <si>
    <t>Հակահրդեհային ծայրափողրակ  (բրանցպոյտ), Ø16մմ</t>
  </si>
  <si>
    <t>Համակարգի միացում գործող ջրագծին Ø76×76</t>
  </si>
  <si>
    <t>1. Ջրահեռացման  համակարգ  (K1)</t>
  </si>
  <si>
    <t>Պոլիպրոպիլենային  խողովակների  մոնտաժում  Ø32մմ</t>
  </si>
  <si>
    <r>
      <t xml:space="preserve">Պոլիպրոպիլենային ստուգիչ  </t>
    </r>
    <r>
      <rPr>
        <sz val="10"/>
        <color indexed="8"/>
        <rFont val="Calibri"/>
        <family val="2"/>
        <charset val="204"/>
      </rPr>
      <t>Ø</t>
    </r>
    <r>
      <rPr>
        <sz val="10"/>
        <color indexed="8"/>
        <rFont val="Calibri"/>
        <family val="2"/>
      </rPr>
      <t>100մմ</t>
    </r>
  </si>
  <si>
    <r>
      <t xml:space="preserve">Պոլիպրոպիլենային ստուգիչ  </t>
    </r>
    <r>
      <rPr>
        <sz val="10"/>
        <color indexed="8"/>
        <rFont val="Calibri"/>
        <family val="2"/>
        <charset val="204"/>
      </rPr>
      <t>Ø5</t>
    </r>
    <r>
      <rPr>
        <sz val="10"/>
        <color indexed="8"/>
        <rFont val="Calibri"/>
        <family val="2"/>
      </rPr>
      <t>0մմ</t>
    </r>
  </si>
  <si>
    <r>
      <t xml:space="preserve">Պոլիպրոպիլենային մաքրիչ  </t>
    </r>
    <r>
      <rPr>
        <sz val="10"/>
        <color indexed="8"/>
        <rFont val="Calibri"/>
        <family val="2"/>
        <charset val="204"/>
      </rPr>
      <t>Ø</t>
    </r>
    <r>
      <rPr>
        <sz val="10"/>
        <color indexed="8"/>
        <rFont val="Calibri"/>
        <family val="2"/>
      </rPr>
      <t>100մմ</t>
    </r>
  </si>
  <si>
    <r>
      <t xml:space="preserve">Պոլիպրոպիլենային մաքրիչ  </t>
    </r>
    <r>
      <rPr>
        <sz val="10"/>
        <color indexed="8"/>
        <rFont val="Calibri"/>
        <family val="2"/>
        <charset val="204"/>
      </rPr>
      <t>Ø5</t>
    </r>
    <r>
      <rPr>
        <sz val="10"/>
        <color indexed="8"/>
        <rFont val="Calibri"/>
        <family val="2"/>
      </rPr>
      <t>0մմ</t>
    </r>
  </si>
  <si>
    <t>Համակարգի փորձարկում Ø50÷100մմ</t>
  </si>
  <si>
    <t>Համակարգի փորձարկում  Ø32մմ</t>
  </si>
  <si>
    <t>Խողովակների ներկում  յուղաներկով  2 անգամ  (Ø=100մմ÷Ø=300մմ)</t>
  </si>
  <si>
    <t>Համակարգի միացում գործող ջրագծին Ø150մմ</t>
  </si>
  <si>
    <t>1. Մասնաշենք  № 1</t>
  </si>
  <si>
    <t>Պահեստի  ավտոմատ միացման սարք  400Ա  (БУ8254-52A2)</t>
  </si>
  <si>
    <t>Փնջային  անջատիչ  եռաբևեռ-10Ա   (ПВЗ-10)</t>
  </si>
  <si>
    <t>Լուսատու  առաստաղային 4×18վտ լյումինեսցենտային լամպով</t>
  </si>
  <si>
    <t>Լուսատու առաստաղի 1×100վտ շիկացման լամպով պաշտպանված</t>
  </si>
  <si>
    <t>Լուսատու պատի 1×100վտ շիկացման լամպով պաշտպանված</t>
  </si>
  <si>
    <t>Մալուխ պղնձե ջղերով  ստուգիչ КВВГ-4×1մմ²</t>
  </si>
  <si>
    <t>Շարժման  տվիչ  L=8մ</t>
  </si>
  <si>
    <r>
      <t xml:space="preserve">1. Ջրամատակարարաման  դիտահորեր </t>
    </r>
    <r>
      <rPr>
        <b/>
        <i/>
        <sz val="10"/>
        <color indexed="8"/>
        <rFont val="Calibri"/>
        <family val="2"/>
        <charset val="204"/>
      </rPr>
      <t>(2 հատ)</t>
    </r>
  </si>
  <si>
    <r>
      <t>Ջրամատակարարման  ուղղանկյուն  հորի  կառուցում  միաձույլ  ե/բ  էլեմենտներից, 1,5</t>
    </r>
    <r>
      <rPr>
        <sz val="10"/>
        <color indexed="8"/>
        <rFont val="Calibri"/>
        <family val="2"/>
        <charset val="204"/>
      </rPr>
      <t>x1,5մ, H=1,7մ</t>
    </r>
  </si>
  <si>
    <r>
      <t>Ջրամատակարարման  ուղղանկյուն  հորի  կառուցում  միաձույլ  ե/բ  էլեմենտներից, 1,5</t>
    </r>
    <r>
      <rPr>
        <sz val="10"/>
        <color indexed="8"/>
        <rFont val="Calibri"/>
        <family val="2"/>
        <charset val="204"/>
      </rPr>
      <t>x1,0մ, H=1,7մ</t>
    </r>
  </si>
  <si>
    <r>
      <t xml:space="preserve">Հակահրդեհային հիդրանտի տեղադրում, </t>
    </r>
    <r>
      <rPr>
        <sz val="10"/>
        <color indexed="8"/>
        <rFont val="Calibri"/>
        <family val="2"/>
        <charset val="204"/>
      </rPr>
      <t>H=1000մմ PN=1,6ՄՊԱ  Ø125</t>
    </r>
  </si>
  <si>
    <r>
      <t xml:space="preserve">2.Կոյուղու  դիտահորեր </t>
    </r>
    <r>
      <rPr>
        <b/>
        <i/>
        <sz val="10"/>
        <rFont val="Calibri"/>
        <family val="2"/>
        <charset val="204"/>
      </rPr>
      <t>(8 հատ)</t>
    </r>
  </si>
  <si>
    <r>
      <t xml:space="preserve">Կոյուղու կլոր հորերի  կառուցում  հավաքովի  ե/բ  էլեմենտներից </t>
    </r>
    <r>
      <rPr>
        <sz val="10"/>
        <rFont val="Calibri"/>
        <family val="2"/>
        <charset val="204"/>
      </rPr>
      <t>Ø1000մմ /8 հատ/</t>
    </r>
  </si>
  <si>
    <r>
      <t>Դիտահորի ե/բ ծածկի սալի արժեքը  1200</t>
    </r>
    <r>
      <rPr>
        <sz val="10"/>
        <rFont val="Calibri"/>
        <family val="2"/>
        <charset val="204"/>
      </rPr>
      <t>×1200մմ</t>
    </r>
  </si>
  <si>
    <r>
      <t xml:space="preserve">Դիտահորի  բետոնե բլոկներ  </t>
    </r>
    <r>
      <rPr>
        <sz val="10"/>
        <rFont val="Calibri"/>
        <family val="2"/>
        <charset val="204"/>
      </rPr>
      <t>(450x200x200)մմ</t>
    </r>
  </si>
  <si>
    <r>
      <t xml:space="preserve">Խողովակաշարի  մոնտաժում  պողպատյա  էլեկտրաեռակցումային  խողովակներից   </t>
    </r>
    <r>
      <rPr>
        <sz val="10"/>
        <color indexed="8"/>
        <rFont val="Calibri"/>
        <family val="2"/>
        <charset val="204"/>
      </rPr>
      <t>Ø57x3,5մմ տրամագծով, պնևմատիկ  փորձարկումով (ներառյալ  3մ միջին ճնշման  գազատարի  համար)</t>
    </r>
  </si>
  <si>
    <r>
      <t>Նախագծվող  մ/ճ  Ø50</t>
    </r>
    <r>
      <rPr>
        <sz val="10"/>
        <color indexed="8"/>
        <rFont val="Calibri"/>
        <family val="2"/>
        <charset val="204"/>
      </rPr>
      <t>x3,5մմ  գազատարի  միացում  գորխող  Ø150մմ  միջին ճնշման  գազատարին</t>
    </r>
  </si>
  <si>
    <t>Բետոնե  նախապատրաստական  շերտի  իրականացում  B7,5 դասի բետոնով</t>
  </si>
  <si>
    <t xml:space="preserve">Օդափոխության  խողովակների   տեղադրում  Ø108×3մմ  </t>
  </si>
  <si>
    <t>Թուջե  մտոց  Ø 560մմ</t>
  </si>
  <si>
    <t>Խճի նախապատրաստական  շերտի  իրականացում հատակների  տակ, H=20սմ</t>
  </si>
  <si>
    <t>Ե/բետոն  հենարանի  իրականացում  B15 դասի բետոնով</t>
  </si>
  <si>
    <t>Մետ. խողովակների  արժեքը  Ø89x4մմ,  L=250մմ  (6 հատ)</t>
  </si>
  <si>
    <t>Մետ. խողովակների  արժեքը  Ø100x4մմ,  L=200մմ  (6 հատ)</t>
  </si>
  <si>
    <t xml:space="preserve">Մետ. անկյունակների  արժեքը, L=50x4մմ  </t>
  </si>
  <si>
    <t>Պոմպային  ագրեգատների  արժեքը  Q=0,8լ/վ, H=19,0մ, N=0,5կՎտ</t>
  </si>
  <si>
    <t>Պոմպային  ագրեգատների  արժեքը  Q=3,3լ/վ, H=27,0մ, N=2,5կՎտ</t>
  </si>
  <si>
    <t xml:space="preserve">Պողպատե  էլեկտրաեռակցված  խողովակների  տեղադրում  Ø89×3մմ  </t>
  </si>
  <si>
    <t xml:space="preserve">Պողպատե  էլեկտրաեռակցված  խողովակների  տեղադրում   Ø76×2,8մմ  </t>
  </si>
  <si>
    <t xml:space="preserve">Պողպատե  էլեկտրաեռակցված  խողովակների  տեղադրում  Ø45×2,2մմ  </t>
  </si>
  <si>
    <t xml:space="preserve">Պողպատե  էլեկտրաեռակցված  խողովակների  տեղադրում   Ø32×2,2մմ  </t>
  </si>
  <si>
    <t>Հակադարձ  կափույրի  մոնտաժում  Ø65մմ, PN=1,6ՄՊա</t>
  </si>
  <si>
    <t>Հակադարձ  կափույրի  մոնտաժում  Ø40մմ, PN=1,6ՄՊա</t>
  </si>
  <si>
    <t>Թուջե  սողնակի մոնտաժում Ø65մմ</t>
  </si>
  <si>
    <t>Թուջե  սողնակի մոնտաժում Ø40մմ</t>
  </si>
  <si>
    <t>Փականի  մոնտաժում  Ø25մմ</t>
  </si>
  <si>
    <t xml:space="preserve">Մետաղական  Ø32xØ25մմ  պարուրակով  կցորդիչի  տեղադրում   </t>
  </si>
  <si>
    <t xml:space="preserve">Պողպատե  միակողմանի  արտաքին պարուրակով խողովակակտոր, Ø15մմ, L=20սմ </t>
  </si>
  <si>
    <t>Ջրահեռացման  պոլիպրոպիլենային    խողովակների  տեղադրում   Ø100մմ, SN=10000ն/մ²</t>
  </si>
  <si>
    <t xml:space="preserve">ՊԱՏՎԻՐԱՏՈՒ
ՀՀ ԱՆ «Հիվանդությունների վերահսկման և կանխարգելման ազգային կենտրոն» ՊՈԱԿ
Հասցե` ք. Երևան, 0025, Մ. Հերացի 12
Բանկ` «Արդշինբանկ» ՓԲԸ    Արաբկիր մ/ճ
Հ/Հ 2471201669930000
ՀՎՀՀ 02625503
Գլխավոր տնօրեն՝               Ա. Վանյան
---------------------------------
 (ստորագրություն)
Կ.Տ
</t>
  </si>
  <si>
    <t xml:space="preserve">Հավելված թիվ 1.1
                                                   &lt;&lt;           &gt;&gt;                                2017թ.
 կնքված աշխատանքների կատարման
թիվ &lt;&lt; ԲԸԱՇՁԲ-ՀՎԿԱԿ-2017-01&gt;&gt; գնման պայմանագրի
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</si>
</sst>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0.0"/>
    <numFmt numFmtId="165" formatCode="0.000"/>
    <numFmt numFmtId="166" formatCode="0.0000"/>
  </numFmts>
  <fonts count="3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Calibri"/>
      <family val="2"/>
      <charset val="204"/>
    </font>
    <font>
      <sz val="10"/>
      <color indexed="8"/>
      <name val="Calibri"/>
      <family val="2"/>
    </font>
    <font>
      <b/>
      <i/>
      <sz val="10"/>
      <color indexed="8"/>
      <name val="Calibri"/>
      <family val="2"/>
      <charset val="204"/>
    </font>
    <font>
      <sz val="10"/>
      <color indexed="8"/>
      <name val="Sylfaen"/>
      <family val="1"/>
      <charset val="204"/>
    </font>
    <font>
      <sz val="1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i/>
      <sz val="10"/>
      <name val="Calibri"/>
      <family val="2"/>
      <charset val="204"/>
    </font>
    <font>
      <vertAlign val="superscript"/>
      <sz val="10"/>
      <color indexed="8"/>
      <name val="Calibri"/>
      <family val="2"/>
      <charset val="204"/>
    </font>
    <font>
      <vertAlign val="superscript"/>
      <sz val="10"/>
      <color indexed="8"/>
      <name val="Calibri"/>
      <family val="2"/>
    </font>
    <font>
      <sz val="10"/>
      <color indexed="8"/>
      <name val="Arial Armenian"/>
      <family val="2"/>
    </font>
    <font>
      <b/>
      <sz val="10"/>
      <color indexed="8"/>
      <name val="Calibri"/>
      <family val="2"/>
      <charset val="204"/>
    </font>
    <font>
      <sz val="10"/>
      <name val="Arial LatArm"/>
      <family val="2"/>
    </font>
    <font>
      <sz val="10"/>
      <name val="Baltica"/>
      <family val="2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0"/>
      <name val="Calibri"/>
      <family val="2"/>
      <charset val="204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charset val="204"/>
    </font>
    <font>
      <b/>
      <sz val="10"/>
      <color theme="1"/>
      <name val="GHEA Grapalat"/>
      <family val="3"/>
    </font>
    <font>
      <b/>
      <sz val="10"/>
      <color indexed="8"/>
      <name val="Calibri"/>
      <family val="2"/>
    </font>
    <font>
      <b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b/>
      <sz val="10"/>
      <color indexed="8"/>
      <name val="Calibri"/>
      <family val="2"/>
      <charset val="204"/>
      <scheme val="minor"/>
    </font>
    <font>
      <b/>
      <sz val="10"/>
      <color theme="1"/>
      <name val="Sylfaen"/>
      <family val="1"/>
      <charset val="204"/>
    </font>
    <font>
      <sz val="12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</cellStyleXfs>
  <cellXfs count="97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0" fontId="6" fillId="0" borderId="1" xfId="4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0" fontId="6" fillId="0" borderId="1" xfId="6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14" fillId="0" borderId="1" xfId="7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164" fontId="16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164" fontId="18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2" fontId="16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justify" wrapText="1"/>
    </xf>
    <xf numFmtId="0" fontId="2" fillId="0" borderId="1" xfId="0" applyFont="1" applyFill="1" applyBorder="1" applyAlignment="1">
      <alignment horizontal="left" vertical="justify" wrapText="1"/>
    </xf>
    <xf numFmtId="0" fontId="6" fillId="0" borderId="1" xfId="0" applyNumberFormat="1" applyFont="1" applyFill="1" applyBorder="1" applyAlignment="1">
      <alignment horizontal="left" vertical="justify" wrapText="1"/>
    </xf>
    <xf numFmtId="0" fontId="6" fillId="0" borderId="1" xfId="3" applyFont="1" applyFill="1" applyBorder="1" applyAlignment="1">
      <alignment horizontal="left" vertical="justify" wrapText="1"/>
    </xf>
    <xf numFmtId="0" fontId="6" fillId="0" borderId="1" xfId="5" applyFont="1" applyFill="1" applyBorder="1" applyAlignment="1">
      <alignment horizontal="left" vertical="justify" wrapText="1"/>
    </xf>
    <xf numFmtId="0" fontId="6" fillId="0" borderId="1" xfId="0" applyFont="1" applyFill="1" applyBorder="1" applyAlignment="1">
      <alignment horizontal="left" vertical="justify" wrapText="1"/>
    </xf>
    <xf numFmtId="0" fontId="6" fillId="0" borderId="1" xfId="6" applyFont="1" applyFill="1" applyBorder="1" applyAlignment="1">
      <alignment horizontal="left" vertical="justify" wrapText="1"/>
    </xf>
    <xf numFmtId="0" fontId="14" fillId="0" borderId="1" xfId="6" applyFont="1" applyFill="1" applyBorder="1" applyAlignment="1">
      <alignment horizontal="left" vertical="justify" wrapText="1"/>
    </xf>
    <xf numFmtId="0" fontId="16" fillId="0" borderId="1" xfId="0" applyFont="1" applyFill="1" applyBorder="1" applyAlignment="1">
      <alignment horizontal="left" vertical="justify" wrapText="1"/>
    </xf>
    <xf numFmtId="0" fontId="17" fillId="0" borderId="1" xfId="0" applyFont="1" applyFill="1" applyBorder="1" applyAlignment="1">
      <alignment horizontal="left" vertical="justify" wrapText="1"/>
    </xf>
    <xf numFmtId="0" fontId="18" fillId="0" borderId="1" xfId="0" applyFont="1" applyFill="1" applyBorder="1" applyAlignment="1">
      <alignment horizontal="left" vertical="justify" wrapText="1"/>
    </xf>
    <xf numFmtId="0" fontId="2" fillId="0" borderId="1" xfId="0" applyFont="1" applyFill="1" applyBorder="1" applyAlignment="1">
      <alignment horizontal="left" vertical="center" wrapText="1"/>
    </xf>
    <xf numFmtId="164" fontId="6" fillId="0" borderId="1" xfId="4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43" fontId="18" fillId="0" borderId="1" xfId="1" applyFont="1" applyFill="1" applyBorder="1" applyAlignment="1">
      <alignment horizontal="center" vertical="center"/>
    </xf>
    <xf numFmtId="43" fontId="23" fillId="0" borderId="1" xfId="1" applyFont="1" applyFill="1" applyBorder="1" applyAlignment="1">
      <alignment horizontal="left" vertical="center" wrapText="1"/>
    </xf>
    <xf numFmtId="0" fontId="20" fillId="0" borderId="0" xfId="0" applyFont="1" applyAlignment="1">
      <alignment horizontal="center"/>
    </xf>
    <xf numFmtId="0" fontId="20" fillId="0" borderId="0" xfId="0" applyFont="1"/>
    <xf numFmtId="0" fontId="20" fillId="0" borderId="0" xfId="0" applyFont="1" applyAlignment="1">
      <alignment horizontal="left"/>
    </xf>
    <xf numFmtId="0" fontId="20" fillId="0" borderId="1" xfId="0" applyFont="1" applyFill="1" applyBorder="1" applyAlignment="1">
      <alignment horizontal="center"/>
    </xf>
    <xf numFmtId="0" fontId="20" fillId="0" borderId="0" xfId="0" applyFont="1" applyFill="1"/>
    <xf numFmtId="43" fontId="20" fillId="0" borderId="1" xfId="1" applyFont="1" applyFill="1" applyBorder="1" applyAlignment="1">
      <alignment horizontal="center" vertical="center"/>
    </xf>
    <xf numFmtId="0" fontId="20" fillId="2" borderId="0" xfId="0" applyFont="1" applyFill="1"/>
    <xf numFmtId="0" fontId="20" fillId="2" borderId="0" xfId="0" applyFont="1" applyFill="1" applyAlignment="1">
      <alignment horizontal="left"/>
    </xf>
    <xf numFmtId="0" fontId="4" fillId="0" borderId="1" xfId="0" applyFont="1" applyFill="1" applyBorder="1" applyAlignment="1">
      <alignment horizontal="left" vertical="justify" wrapText="1"/>
    </xf>
    <xf numFmtId="0" fontId="0" fillId="0" borderId="0" xfId="0"/>
    <xf numFmtId="0" fontId="20" fillId="0" borderId="1" xfId="0" applyFont="1" applyFill="1" applyBorder="1" applyAlignment="1">
      <alignment horizontal="center" vertical="center"/>
    </xf>
    <xf numFmtId="0" fontId="20" fillId="0" borderId="0" xfId="0" applyFont="1" applyFill="1" applyAlignment="1">
      <alignment horizontal="left"/>
    </xf>
    <xf numFmtId="0" fontId="20" fillId="0" borderId="0" xfId="0" applyFont="1" applyFill="1" applyAlignment="1">
      <alignment horizontal="center"/>
    </xf>
    <xf numFmtId="0" fontId="30" fillId="0" borderId="0" xfId="0" applyFont="1" applyFill="1" applyBorder="1" applyAlignment="1">
      <alignment horizontal="center" vertical="center" wrapText="1"/>
    </xf>
    <xf numFmtId="43" fontId="21" fillId="0" borderId="0" xfId="1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left" vertical="justify" wrapText="1"/>
    </xf>
    <xf numFmtId="0" fontId="30" fillId="0" borderId="7" xfId="0" applyFont="1" applyFill="1" applyBorder="1" applyAlignment="1">
      <alignment horizontal="left" vertical="top" wrapText="1"/>
    </xf>
    <xf numFmtId="0" fontId="20" fillId="0" borderId="0" xfId="0" applyFont="1" applyFill="1" applyAlignment="1">
      <alignment horizontal="left" vertical="justify"/>
    </xf>
    <xf numFmtId="43" fontId="20" fillId="0" borderId="0" xfId="1" applyFont="1" applyFill="1" applyAlignment="1">
      <alignment horizontal="right" wrapText="1"/>
    </xf>
    <xf numFmtId="43" fontId="20" fillId="0" borderId="0" xfId="1" applyFont="1" applyFill="1" applyAlignment="1">
      <alignment wrapText="1"/>
    </xf>
    <xf numFmtId="0" fontId="24" fillId="0" borderId="6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justify" wrapText="1"/>
    </xf>
    <xf numFmtId="0" fontId="6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justify" wrapText="1"/>
    </xf>
    <xf numFmtId="0" fontId="9" fillId="0" borderId="1" xfId="3" applyFont="1" applyFill="1" applyBorder="1" applyAlignment="1">
      <alignment horizontal="left" vertical="justify" wrapText="1"/>
    </xf>
    <xf numFmtId="0" fontId="13" fillId="0" borderId="1" xfId="0" applyFont="1" applyFill="1" applyBorder="1" applyAlignment="1">
      <alignment horizontal="center" vertical="center" wrapText="1"/>
    </xf>
    <xf numFmtId="43" fontId="21" fillId="0" borderId="1" xfId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9" fillId="0" borderId="1" xfId="5" applyFont="1" applyFill="1" applyBorder="1" applyAlignment="1">
      <alignment horizontal="left" vertical="justify" wrapText="1"/>
    </xf>
    <xf numFmtId="0" fontId="25" fillId="0" borderId="1" xfId="0" applyFont="1" applyFill="1" applyBorder="1" applyAlignment="1">
      <alignment horizontal="left" vertical="justify" wrapText="1"/>
    </xf>
    <xf numFmtId="0" fontId="26" fillId="0" borderId="1" xfId="0" applyFont="1" applyFill="1" applyBorder="1" applyAlignment="1">
      <alignment horizontal="left" vertical="justify" wrapText="1"/>
    </xf>
    <xf numFmtId="0" fontId="27" fillId="0" borderId="3" xfId="0" applyFont="1" applyFill="1" applyBorder="1" applyAlignment="1">
      <alignment horizontal="right" vertical="center" wrapText="1"/>
    </xf>
    <xf numFmtId="0" fontId="27" fillId="0" borderId="4" xfId="0" applyFont="1" applyFill="1" applyBorder="1" applyAlignment="1">
      <alignment horizontal="right" vertical="center" wrapText="1"/>
    </xf>
    <xf numFmtId="0" fontId="27" fillId="0" borderId="5" xfId="0" applyFont="1" applyFill="1" applyBorder="1" applyAlignment="1">
      <alignment horizontal="right" vertical="center" wrapText="1"/>
    </xf>
    <xf numFmtId="0" fontId="24" fillId="0" borderId="3" xfId="0" applyFont="1" applyFill="1" applyBorder="1" applyAlignment="1">
      <alignment horizontal="right"/>
    </xf>
    <xf numFmtId="0" fontId="24" fillId="0" borderId="4" xfId="0" applyFont="1" applyFill="1" applyBorder="1" applyAlignment="1">
      <alignment horizontal="right"/>
    </xf>
    <xf numFmtId="0" fontId="24" fillId="0" borderId="5" xfId="0" applyFont="1" applyFill="1" applyBorder="1" applyAlignment="1">
      <alignment horizontal="right"/>
    </xf>
    <xf numFmtId="0" fontId="0" fillId="0" borderId="0" xfId="0" applyFill="1"/>
    <xf numFmtId="0" fontId="22" fillId="0" borderId="0" xfId="0" applyFont="1" applyFill="1" applyBorder="1" applyAlignment="1">
      <alignment horizontal="right" vertical="center" wrapText="1"/>
    </xf>
    <xf numFmtId="0" fontId="20" fillId="0" borderId="7" xfId="0" applyFont="1" applyFill="1" applyBorder="1" applyAlignment="1">
      <alignment horizontal="left" vertical="top" wrapText="1"/>
    </xf>
    <xf numFmtId="0" fontId="20" fillId="0" borderId="0" xfId="0" applyFont="1" applyFill="1" applyBorder="1" applyAlignment="1">
      <alignment horizontal="left" vertical="top"/>
    </xf>
    <xf numFmtId="0" fontId="28" fillId="0" borderId="0" xfId="0" applyFont="1" applyFill="1" applyAlignment="1">
      <alignment vertical="top"/>
    </xf>
    <xf numFmtId="0" fontId="20" fillId="0" borderId="0" xfId="0" applyFont="1" applyFill="1" applyAlignment="1">
      <alignment horizontal="center" vertical="center"/>
    </xf>
    <xf numFmtId="43" fontId="18" fillId="0" borderId="0" xfId="1" applyFont="1" applyFill="1"/>
    <xf numFmtId="43" fontId="20" fillId="0" borderId="0" xfId="1" applyFont="1" applyFill="1"/>
    <xf numFmtId="0" fontId="20" fillId="0" borderId="0" xfId="0" applyFont="1" applyFill="1" applyAlignment="1">
      <alignment horizontal="center" vertical="justify" wrapText="1"/>
    </xf>
    <xf numFmtId="43" fontId="20" fillId="0" borderId="0" xfId="0" applyNumberFormat="1" applyFont="1" applyFill="1"/>
  </cellXfs>
  <cellStyles count="8">
    <cellStyle name="Comma" xfId="1" builtinId="3"/>
    <cellStyle name="Normal" xfId="0" builtinId="0"/>
    <cellStyle name="Normal 10" xfId="5"/>
    <cellStyle name="Normal 38" xfId="2"/>
    <cellStyle name="Normal_Gurgen" xfId="7"/>
    <cellStyle name="Normal_QANDUM-1" xfId="4"/>
    <cellStyle name="Normal_SANTEX-1" xfId="6"/>
    <cellStyle name="Normal_SHIN-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BZ684"/>
  <sheetViews>
    <sheetView tabSelected="1" zoomScale="80" zoomScaleNormal="80" workbookViewId="0">
      <pane xSplit="2" ySplit="5" topLeftCell="C626" activePane="bottomRight" state="frozen"/>
      <selection pane="topRight" activeCell="C1" sqref="C1"/>
      <selection pane="bottomLeft" activeCell="A5" sqref="A5"/>
      <selection pane="bottomRight" activeCell="C1" sqref="C1:G1"/>
    </sheetView>
  </sheetViews>
  <sheetFormatPr defaultColWidth="9.140625" defaultRowHeight="12.75"/>
  <cols>
    <col min="1" max="1" width="9.140625" style="59"/>
    <col min="2" max="2" width="58.42578125" style="64" customWidth="1"/>
    <col min="3" max="4" width="12" style="92" customWidth="1"/>
    <col min="5" max="5" width="11.7109375" style="93" customWidth="1"/>
    <col min="6" max="6" width="11.7109375" style="94" customWidth="1"/>
    <col min="7" max="142" width="9.140625" style="51"/>
    <col min="143" max="16384" width="9.140625" style="48"/>
  </cols>
  <sheetData>
    <row r="1" spans="1:142 16302:16302" ht="68.25" customHeight="1">
      <c r="C1" s="65" t="s">
        <v>631</v>
      </c>
      <c r="D1" s="65"/>
      <c r="E1" s="65"/>
      <c r="F1" s="65"/>
      <c r="G1" s="65"/>
      <c r="H1" s="66"/>
    </row>
    <row r="2" spans="1:142 16302:16302" ht="31.5" customHeight="1">
      <c r="A2" s="67" t="s">
        <v>546</v>
      </c>
      <c r="B2" s="67"/>
      <c r="C2" s="67"/>
      <c r="D2" s="67"/>
      <c r="E2" s="67"/>
      <c r="F2" s="67"/>
    </row>
    <row r="3" spans="1:142 16302:16302" ht="25.5">
      <c r="A3" s="68" t="s">
        <v>3</v>
      </c>
      <c r="B3" s="69" t="s">
        <v>0</v>
      </c>
      <c r="C3" s="68" t="s">
        <v>1</v>
      </c>
      <c r="D3" s="68" t="s">
        <v>2</v>
      </c>
      <c r="E3" s="70" t="s">
        <v>533</v>
      </c>
      <c r="F3" s="69" t="s">
        <v>534</v>
      </c>
    </row>
    <row r="4" spans="1:142 16302:16302" s="47" customFormat="1">
      <c r="A4" s="7">
        <v>1</v>
      </c>
      <c r="B4" s="71">
        <v>2</v>
      </c>
      <c r="C4" s="7">
        <v>3</v>
      </c>
      <c r="D4" s="7">
        <v>4</v>
      </c>
      <c r="E4" s="72">
        <v>5</v>
      </c>
      <c r="F4" s="7">
        <v>6</v>
      </c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</row>
    <row r="5" spans="1:142 16302:16302" s="51" customFormat="1" ht="25.5">
      <c r="A5" s="50"/>
      <c r="B5" s="55" t="s">
        <v>7</v>
      </c>
      <c r="C5" s="1"/>
      <c r="D5" s="1"/>
      <c r="E5" s="45"/>
      <c r="F5" s="52"/>
      <c r="XBZ5" s="96">
        <f>SUM(E5:XBY5)</f>
        <v>0</v>
      </c>
    </row>
    <row r="6" spans="1:142 16302:16302">
      <c r="A6" s="50">
        <v>11</v>
      </c>
      <c r="B6" s="42" t="s">
        <v>8</v>
      </c>
      <c r="C6" s="1" t="s">
        <v>4</v>
      </c>
      <c r="D6" s="1">
        <v>27.4</v>
      </c>
      <c r="E6" s="45">
        <v>5.7242752000000001</v>
      </c>
      <c r="F6" s="52">
        <f t="shared" ref="F6:F8" si="0">+D6*E6</f>
        <v>156.84514048</v>
      </c>
    </row>
    <row r="7" spans="1:142 16302:16302">
      <c r="A7" s="50">
        <v>12</v>
      </c>
      <c r="B7" s="29" t="s">
        <v>9</v>
      </c>
      <c r="C7" s="1" t="s">
        <v>4</v>
      </c>
      <c r="D7" s="1">
        <v>397.4</v>
      </c>
      <c r="E7" s="45">
        <v>0.26109439999999995</v>
      </c>
      <c r="F7" s="52">
        <f t="shared" si="0"/>
        <v>103.75891455999998</v>
      </c>
    </row>
    <row r="8" spans="1:142 16302:16302">
      <c r="A8" s="50">
        <v>13</v>
      </c>
      <c r="B8" s="29" t="s">
        <v>10</v>
      </c>
      <c r="C8" s="1" t="s">
        <v>4</v>
      </c>
      <c r="D8" s="1">
        <v>1.35</v>
      </c>
      <c r="E8" s="45">
        <v>5.7242752000000001</v>
      </c>
      <c r="F8" s="52">
        <f t="shared" si="0"/>
        <v>7.727771520000001</v>
      </c>
    </row>
    <row r="9" spans="1:142 16302:16302" s="53" customFormat="1">
      <c r="A9" s="50"/>
      <c r="B9" s="73" t="s">
        <v>514</v>
      </c>
      <c r="C9" s="57"/>
      <c r="D9" s="57"/>
      <c r="E9" s="45"/>
      <c r="F9" s="45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</row>
    <row r="10" spans="1:142 16302:16302" s="54" customFormat="1">
      <c r="A10" s="50"/>
      <c r="B10" s="55" t="s">
        <v>12</v>
      </c>
      <c r="C10" s="1"/>
      <c r="D10" s="1"/>
      <c r="E10" s="45"/>
      <c r="F10" s="52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</row>
    <row r="11" spans="1:142 16302:16302" s="49" customFormat="1">
      <c r="A11" s="50">
        <v>78</v>
      </c>
      <c r="B11" s="32" t="s">
        <v>13</v>
      </c>
      <c r="C11" s="7" t="s">
        <v>14</v>
      </c>
      <c r="D11" s="14">
        <v>1.9999999999999574E-2</v>
      </c>
      <c r="E11" s="45">
        <v>69.644800000000004</v>
      </c>
      <c r="F11" s="52">
        <f t="shared" ref="F11:F18" si="1">+D11*E11</f>
        <v>1.3928959999999704</v>
      </c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</row>
    <row r="12" spans="1:142 16302:16302" s="49" customFormat="1">
      <c r="A12" s="50">
        <v>94</v>
      </c>
      <c r="B12" s="32" t="s">
        <v>20</v>
      </c>
      <c r="C12" s="7" t="s">
        <v>14</v>
      </c>
      <c r="D12" s="11">
        <v>7.9999999999997851E-3</v>
      </c>
      <c r="E12" s="45">
        <v>87.513600000000011</v>
      </c>
      <c r="F12" s="52">
        <f t="shared" si="1"/>
        <v>0.70010879999998132</v>
      </c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  <c r="BU12" s="58"/>
      <c r="BV12" s="58"/>
      <c r="BW12" s="58"/>
      <c r="BX12" s="58"/>
      <c r="BY12" s="58"/>
      <c r="BZ12" s="58"/>
      <c r="CA12" s="58"/>
      <c r="CB12" s="58"/>
      <c r="CC12" s="58"/>
      <c r="CD12" s="58"/>
      <c r="CE12" s="58"/>
      <c r="CF12" s="58"/>
      <c r="CG12" s="58"/>
      <c r="CH12" s="58"/>
      <c r="CI12" s="58"/>
      <c r="CJ12" s="58"/>
      <c r="CK12" s="58"/>
      <c r="CL12" s="58"/>
      <c r="CM12" s="58"/>
      <c r="CN12" s="58"/>
      <c r="CO12" s="58"/>
      <c r="CP12" s="58"/>
      <c r="CQ12" s="58"/>
      <c r="CR12" s="58"/>
      <c r="CS12" s="58"/>
      <c r="CT12" s="58"/>
      <c r="CU12" s="58"/>
      <c r="CV12" s="58"/>
      <c r="CW12" s="58"/>
      <c r="CX12" s="58"/>
      <c r="CY12" s="58"/>
      <c r="CZ12" s="58"/>
      <c r="DA12" s="58"/>
      <c r="DB12" s="58"/>
      <c r="DC12" s="58"/>
      <c r="DD12" s="58"/>
      <c r="DE12" s="58"/>
      <c r="DF12" s="58"/>
      <c r="DG12" s="58"/>
      <c r="DH12" s="58"/>
      <c r="DI12" s="58"/>
      <c r="DJ12" s="58"/>
      <c r="DK12" s="58"/>
      <c r="DL12" s="58"/>
      <c r="DM12" s="58"/>
      <c r="DN12" s="58"/>
      <c r="DO12" s="58"/>
      <c r="DP12" s="58"/>
      <c r="DQ12" s="58"/>
      <c r="DR12" s="58"/>
      <c r="DS12" s="58"/>
      <c r="DT12" s="58"/>
      <c r="DU12" s="58"/>
      <c r="DV12" s="58"/>
      <c r="DW12" s="58"/>
      <c r="DX12" s="58"/>
      <c r="DY12" s="58"/>
      <c r="DZ12" s="58"/>
      <c r="EA12" s="58"/>
      <c r="EB12" s="58"/>
      <c r="EC12" s="58"/>
      <c r="ED12" s="58"/>
      <c r="EE12" s="58"/>
      <c r="EF12" s="58"/>
      <c r="EG12" s="58"/>
      <c r="EH12" s="58"/>
      <c r="EI12" s="58"/>
      <c r="EJ12" s="58"/>
      <c r="EK12" s="58"/>
      <c r="EL12" s="58"/>
    </row>
    <row r="13" spans="1:142 16302:16302" s="49" customFormat="1" ht="25.5">
      <c r="A13" s="50">
        <v>101</v>
      </c>
      <c r="B13" s="32" t="s">
        <v>21</v>
      </c>
      <c r="C13" s="7" t="s">
        <v>14</v>
      </c>
      <c r="D13" s="11">
        <v>1.3600000000000065</v>
      </c>
      <c r="E13" s="45">
        <v>95.91040000000001</v>
      </c>
      <c r="F13" s="52">
        <f t="shared" si="1"/>
        <v>130.43814400000065</v>
      </c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58"/>
      <c r="AS13" s="58"/>
      <c r="AT13" s="58"/>
      <c r="AU13" s="58"/>
      <c r="AV13" s="58"/>
      <c r="AW13" s="58"/>
      <c r="AX13" s="58"/>
      <c r="AY13" s="58"/>
      <c r="AZ13" s="58"/>
      <c r="BA13" s="58"/>
      <c r="BB13" s="58"/>
      <c r="BC13" s="58"/>
      <c r="BD13" s="58"/>
      <c r="BE13" s="58"/>
      <c r="BF13" s="58"/>
      <c r="BG13" s="58"/>
      <c r="BH13" s="58"/>
      <c r="BI13" s="58"/>
      <c r="BJ13" s="58"/>
      <c r="BK13" s="58"/>
      <c r="BL13" s="58"/>
      <c r="BM13" s="58"/>
      <c r="BN13" s="58"/>
      <c r="BO13" s="58"/>
      <c r="BP13" s="58"/>
      <c r="BQ13" s="58"/>
      <c r="BR13" s="58"/>
      <c r="BS13" s="58"/>
      <c r="BT13" s="58"/>
      <c r="BU13" s="58"/>
      <c r="BV13" s="58"/>
      <c r="BW13" s="58"/>
      <c r="BX13" s="58"/>
      <c r="BY13" s="58"/>
      <c r="BZ13" s="58"/>
      <c r="CA13" s="58"/>
      <c r="CB13" s="58"/>
      <c r="CC13" s="58"/>
      <c r="CD13" s="58"/>
      <c r="CE13" s="58"/>
      <c r="CF13" s="58"/>
      <c r="CG13" s="58"/>
      <c r="CH13" s="58"/>
      <c r="CI13" s="58"/>
      <c r="CJ13" s="58"/>
      <c r="CK13" s="58"/>
      <c r="CL13" s="58"/>
      <c r="CM13" s="58"/>
      <c r="CN13" s="58"/>
      <c r="CO13" s="58"/>
      <c r="CP13" s="58"/>
      <c r="CQ13" s="58"/>
      <c r="CR13" s="58"/>
      <c r="CS13" s="58"/>
      <c r="CT13" s="58"/>
      <c r="CU13" s="58"/>
      <c r="CV13" s="58"/>
      <c r="CW13" s="58"/>
      <c r="CX13" s="58"/>
      <c r="CY13" s="58"/>
      <c r="CZ13" s="58"/>
      <c r="DA13" s="58"/>
      <c r="DB13" s="58"/>
      <c r="DC13" s="58"/>
      <c r="DD13" s="58"/>
      <c r="DE13" s="58"/>
      <c r="DF13" s="58"/>
      <c r="DG13" s="58"/>
      <c r="DH13" s="58"/>
      <c r="DI13" s="58"/>
      <c r="DJ13" s="58"/>
      <c r="DK13" s="58"/>
      <c r="DL13" s="58"/>
      <c r="DM13" s="58"/>
      <c r="DN13" s="58"/>
      <c r="DO13" s="58"/>
      <c r="DP13" s="58"/>
      <c r="DQ13" s="58"/>
      <c r="DR13" s="58"/>
      <c r="DS13" s="58"/>
      <c r="DT13" s="58"/>
      <c r="DU13" s="58"/>
      <c r="DV13" s="58"/>
      <c r="DW13" s="58"/>
      <c r="DX13" s="58"/>
      <c r="DY13" s="58"/>
      <c r="DZ13" s="58"/>
      <c r="EA13" s="58"/>
      <c r="EB13" s="58"/>
      <c r="EC13" s="58"/>
      <c r="ED13" s="58"/>
      <c r="EE13" s="58"/>
      <c r="EF13" s="58"/>
      <c r="EG13" s="58"/>
      <c r="EH13" s="58"/>
      <c r="EI13" s="58"/>
      <c r="EJ13" s="58"/>
      <c r="EK13" s="58"/>
      <c r="EL13" s="58"/>
    </row>
    <row r="14" spans="1:142 16302:16302" s="49" customFormat="1">
      <c r="A14" s="50">
        <v>102</v>
      </c>
      <c r="B14" s="30" t="s">
        <v>15</v>
      </c>
      <c r="C14" s="7" t="s">
        <v>16</v>
      </c>
      <c r="D14" s="12">
        <v>8.4000000000000075E-2</v>
      </c>
      <c r="E14" s="45">
        <v>522.77760000000001</v>
      </c>
      <c r="F14" s="52">
        <f t="shared" si="1"/>
        <v>43.913318400000037</v>
      </c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  <c r="BU14" s="58"/>
      <c r="BV14" s="58"/>
      <c r="BW14" s="58"/>
      <c r="BX14" s="58"/>
      <c r="BY14" s="58"/>
      <c r="BZ14" s="58"/>
      <c r="CA14" s="58"/>
      <c r="CB14" s="58"/>
      <c r="CC14" s="58"/>
      <c r="CD14" s="58"/>
      <c r="CE14" s="58"/>
      <c r="CF14" s="58"/>
      <c r="CG14" s="58"/>
      <c r="CH14" s="58"/>
      <c r="CI14" s="58"/>
      <c r="CJ14" s="58"/>
      <c r="CK14" s="58"/>
      <c r="CL14" s="58"/>
      <c r="CM14" s="58"/>
      <c r="CN14" s="58"/>
      <c r="CO14" s="58"/>
      <c r="CP14" s="58"/>
      <c r="CQ14" s="58"/>
      <c r="CR14" s="58"/>
      <c r="CS14" s="58"/>
      <c r="CT14" s="58"/>
      <c r="CU14" s="58"/>
      <c r="CV14" s="58"/>
      <c r="CW14" s="58"/>
      <c r="CX14" s="58"/>
      <c r="CY14" s="58"/>
      <c r="CZ14" s="58"/>
      <c r="DA14" s="58"/>
      <c r="DB14" s="58"/>
      <c r="DC14" s="58"/>
      <c r="DD14" s="58"/>
      <c r="DE14" s="58"/>
      <c r="DF14" s="58"/>
      <c r="DG14" s="58"/>
      <c r="DH14" s="58"/>
      <c r="DI14" s="58"/>
      <c r="DJ14" s="58"/>
      <c r="DK14" s="58"/>
      <c r="DL14" s="58"/>
      <c r="DM14" s="58"/>
      <c r="DN14" s="58"/>
      <c r="DO14" s="58"/>
      <c r="DP14" s="58"/>
      <c r="DQ14" s="58"/>
      <c r="DR14" s="58"/>
      <c r="DS14" s="58"/>
      <c r="DT14" s="58"/>
      <c r="DU14" s="58"/>
      <c r="DV14" s="58"/>
      <c r="DW14" s="58"/>
      <c r="DX14" s="58"/>
      <c r="DY14" s="58"/>
      <c r="DZ14" s="58"/>
      <c r="EA14" s="58"/>
      <c r="EB14" s="58"/>
      <c r="EC14" s="58"/>
      <c r="ED14" s="58"/>
      <c r="EE14" s="58"/>
      <c r="EF14" s="58"/>
      <c r="EG14" s="58"/>
      <c r="EH14" s="58"/>
      <c r="EI14" s="58"/>
      <c r="EJ14" s="58"/>
      <c r="EK14" s="58"/>
      <c r="EL14" s="58"/>
    </row>
    <row r="15" spans="1:142 16302:16302" s="49" customFormat="1" ht="25.5">
      <c r="A15" s="50">
        <v>103</v>
      </c>
      <c r="B15" s="32" t="s">
        <v>22</v>
      </c>
      <c r="C15" s="7" t="s">
        <v>14</v>
      </c>
      <c r="D15" s="11">
        <v>1.4099999999999966</v>
      </c>
      <c r="E15" s="45">
        <v>95.91040000000001</v>
      </c>
      <c r="F15" s="52">
        <f t="shared" si="1"/>
        <v>135.23366399999969</v>
      </c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58"/>
      <c r="AU15" s="58"/>
      <c r="AV15" s="58"/>
      <c r="AW15" s="58"/>
      <c r="AX15" s="58"/>
      <c r="AY15" s="58"/>
      <c r="AZ15" s="58"/>
      <c r="BA15" s="58"/>
      <c r="BB15" s="58"/>
      <c r="BC15" s="58"/>
      <c r="BD15" s="58"/>
      <c r="BE15" s="58"/>
      <c r="BF15" s="58"/>
      <c r="BG15" s="58"/>
      <c r="BH15" s="58"/>
      <c r="BI15" s="58"/>
      <c r="BJ15" s="58"/>
      <c r="BK15" s="58"/>
      <c r="BL15" s="58"/>
      <c r="BM15" s="58"/>
      <c r="BN15" s="58"/>
      <c r="BO15" s="58"/>
      <c r="BP15" s="58"/>
      <c r="BQ15" s="58"/>
      <c r="BR15" s="58"/>
      <c r="BS15" s="58"/>
      <c r="BT15" s="58"/>
      <c r="BU15" s="58"/>
      <c r="BV15" s="58"/>
      <c r="BW15" s="58"/>
      <c r="BX15" s="58"/>
      <c r="BY15" s="58"/>
      <c r="BZ15" s="58"/>
      <c r="CA15" s="58"/>
      <c r="CB15" s="58"/>
      <c r="CC15" s="58"/>
      <c r="CD15" s="58"/>
      <c r="CE15" s="58"/>
      <c r="CF15" s="58"/>
      <c r="CG15" s="58"/>
      <c r="CH15" s="58"/>
      <c r="CI15" s="58"/>
      <c r="CJ15" s="58"/>
      <c r="CK15" s="58"/>
      <c r="CL15" s="58"/>
      <c r="CM15" s="58"/>
      <c r="CN15" s="58"/>
      <c r="CO15" s="58"/>
      <c r="CP15" s="58"/>
      <c r="CQ15" s="58"/>
      <c r="CR15" s="58"/>
      <c r="CS15" s="58"/>
      <c r="CT15" s="58"/>
      <c r="CU15" s="58"/>
      <c r="CV15" s="58"/>
      <c r="CW15" s="58"/>
      <c r="CX15" s="58"/>
      <c r="CY15" s="58"/>
      <c r="CZ15" s="58"/>
      <c r="DA15" s="58"/>
      <c r="DB15" s="58"/>
      <c r="DC15" s="58"/>
      <c r="DD15" s="58"/>
      <c r="DE15" s="58"/>
      <c r="DF15" s="58"/>
      <c r="DG15" s="58"/>
      <c r="DH15" s="58"/>
      <c r="DI15" s="58"/>
      <c r="DJ15" s="58"/>
      <c r="DK15" s="58"/>
      <c r="DL15" s="58"/>
      <c r="DM15" s="58"/>
      <c r="DN15" s="58"/>
      <c r="DO15" s="58"/>
      <c r="DP15" s="58"/>
      <c r="DQ15" s="58"/>
      <c r="DR15" s="58"/>
      <c r="DS15" s="58"/>
      <c r="DT15" s="58"/>
      <c r="DU15" s="58"/>
      <c r="DV15" s="58"/>
      <c r="DW15" s="58"/>
      <c r="DX15" s="58"/>
      <c r="DY15" s="58"/>
      <c r="DZ15" s="58"/>
      <c r="EA15" s="58"/>
      <c r="EB15" s="58"/>
      <c r="EC15" s="58"/>
      <c r="ED15" s="58"/>
      <c r="EE15" s="58"/>
      <c r="EF15" s="58"/>
      <c r="EG15" s="58"/>
      <c r="EH15" s="58"/>
      <c r="EI15" s="58"/>
      <c r="EJ15" s="58"/>
      <c r="EK15" s="58"/>
      <c r="EL15" s="58"/>
    </row>
    <row r="16" spans="1:142 16302:16302" s="49" customFormat="1">
      <c r="A16" s="50">
        <v>104</v>
      </c>
      <c r="B16" s="30" t="s">
        <v>15</v>
      </c>
      <c r="C16" s="7" t="s">
        <v>16</v>
      </c>
      <c r="D16" s="12">
        <v>8.6999999999999744E-2</v>
      </c>
      <c r="E16" s="45">
        <v>522.77760000000001</v>
      </c>
      <c r="F16" s="52">
        <f t="shared" si="1"/>
        <v>45.481651199999867</v>
      </c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 s="58"/>
      <c r="AG16" s="58"/>
      <c r="AH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58"/>
      <c r="BW16" s="58"/>
      <c r="BX16" s="58"/>
      <c r="BY16" s="58"/>
      <c r="BZ16" s="58"/>
      <c r="CA16" s="58"/>
      <c r="CB16" s="58"/>
      <c r="CC16" s="58"/>
      <c r="CD16" s="58"/>
      <c r="CE16" s="58"/>
      <c r="CF16" s="58"/>
      <c r="CG16" s="58"/>
      <c r="CH16" s="58"/>
      <c r="CI16" s="58"/>
      <c r="CJ16" s="58"/>
      <c r="CK16" s="58"/>
      <c r="CL16" s="58"/>
      <c r="CM16" s="58"/>
      <c r="CN16" s="58"/>
      <c r="CO16" s="58"/>
      <c r="CP16" s="58"/>
      <c r="CQ16" s="58"/>
      <c r="CR16" s="58"/>
      <c r="CS16" s="58"/>
      <c r="CT16" s="58"/>
      <c r="CU16" s="58"/>
      <c r="CV16" s="58"/>
      <c r="CW16" s="58"/>
      <c r="CX16" s="58"/>
      <c r="CY16" s="58"/>
      <c r="CZ16" s="58"/>
      <c r="DA16" s="58"/>
      <c r="DB16" s="58"/>
      <c r="DC16" s="58"/>
      <c r="DD16" s="58"/>
      <c r="DE16" s="58"/>
      <c r="DF16" s="58"/>
      <c r="DG16" s="58"/>
      <c r="DH16" s="58"/>
      <c r="DI16" s="58"/>
      <c r="DJ16" s="58"/>
      <c r="DK16" s="58"/>
      <c r="DL16" s="58"/>
      <c r="DM16" s="58"/>
      <c r="DN16" s="58"/>
      <c r="DO16" s="58"/>
      <c r="DP16" s="58"/>
      <c r="DQ16" s="58"/>
      <c r="DR16" s="58"/>
      <c r="DS16" s="58"/>
      <c r="DT16" s="58"/>
      <c r="DU16" s="58"/>
      <c r="DV16" s="58"/>
      <c r="DW16" s="58"/>
      <c r="DX16" s="58"/>
      <c r="DY16" s="58"/>
      <c r="DZ16" s="58"/>
      <c r="EA16" s="58"/>
      <c r="EB16" s="58"/>
      <c r="EC16" s="58"/>
      <c r="ED16" s="58"/>
      <c r="EE16" s="58"/>
      <c r="EF16" s="58"/>
      <c r="EG16" s="58"/>
      <c r="EH16" s="58"/>
      <c r="EI16" s="58"/>
      <c r="EJ16" s="58"/>
      <c r="EK16" s="58"/>
      <c r="EL16" s="58"/>
    </row>
    <row r="17" spans="1:142" s="49" customFormat="1" ht="38.25">
      <c r="A17" s="50">
        <v>105</v>
      </c>
      <c r="B17" s="30" t="s">
        <v>23</v>
      </c>
      <c r="C17" s="7" t="s">
        <v>70</v>
      </c>
      <c r="D17" s="7">
        <v>145</v>
      </c>
      <c r="E17" s="45">
        <v>0.4864</v>
      </c>
      <c r="F17" s="52">
        <f t="shared" si="1"/>
        <v>70.528000000000006</v>
      </c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 s="58"/>
      <c r="AG17" s="58"/>
      <c r="AH17" s="58"/>
      <c r="AI17" s="58"/>
      <c r="AJ17" s="58"/>
      <c r="AK17" s="58"/>
      <c r="AL17" s="58"/>
      <c r="AM17" s="58"/>
      <c r="AN17" s="58"/>
      <c r="AO17" s="58"/>
      <c r="AP17" s="58"/>
      <c r="AQ17" s="58"/>
      <c r="AR17" s="58"/>
      <c r="AS17" s="58"/>
      <c r="AT17" s="58"/>
      <c r="AU17" s="58"/>
      <c r="AV17" s="58"/>
      <c r="AW17" s="58"/>
      <c r="AX17" s="58"/>
      <c r="AY17" s="58"/>
      <c r="AZ17" s="58"/>
      <c r="BA17" s="58"/>
      <c r="BB17" s="58"/>
      <c r="BC17" s="58"/>
      <c r="BD17" s="58"/>
      <c r="BE17" s="58"/>
      <c r="BF17" s="58"/>
      <c r="BG17" s="58"/>
      <c r="BH17" s="58"/>
      <c r="BI17" s="58"/>
      <c r="BJ17" s="58"/>
      <c r="BK17" s="58"/>
      <c r="BL17" s="58"/>
      <c r="BM17" s="58"/>
      <c r="BN17" s="58"/>
      <c r="BO17" s="58"/>
      <c r="BP17" s="58"/>
      <c r="BQ17" s="58"/>
      <c r="BR17" s="58"/>
      <c r="BS17" s="58"/>
      <c r="BT17" s="58"/>
      <c r="BU17" s="58"/>
      <c r="BV17" s="58"/>
      <c r="BW17" s="58"/>
      <c r="BX17" s="58"/>
      <c r="BY17" s="58"/>
      <c r="BZ17" s="58"/>
      <c r="CA17" s="58"/>
      <c r="CB17" s="58"/>
      <c r="CC17" s="58"/>
      <c r="CD17" s="58"/>
      <c r="CE17" s="58"/>
      <c r="CF17" s="58"/>
      <c r="CG17" s="58"/>
      <c r="CH17" s="58"/>
      <c r="CI17" s="58"/>
      <c r="CJ17" s="58"/>
      <c r="CK17" s="58"/>
      <c r="CL17" s="58"/>
      <c r="CM17" s="58"/>
      <c r="CN17" s="58"/>
      <c r="CO17" s="58"/>
      <c r="CP17" s="58"/>
      <c r="CQ17" s="58"/>
      <c r="CR17" s="58"/>
      <c r="CS17" s="58"/>
      <c r="CT17" s="58"/>
      <c r="CU17" s="58"/>
      <c r="CV17" s="58"/>
      <c r="CW17" s="58"/>
      <c r="CX17" s="58"/>
      <c r="CY17" s="58"/>
      <c r="CZ17" s="58"/>
      <c r="DA17" s="58"/>
      <c r="DB17" s="58"/>
      <c r="DC17" s="58"/>
      <c r="DD17" s="58"/>
      <c r="DE17" s="58"/>
      <c r="DF17" s="58"/>
      <c r="DG17" s="58"/>
      <c r="DH17" s="58"/>
      <c r="DI17" s="58"/>
      <c r="DJ17" s="58"/>
      <c r="DK17" s="58"/>
      <c r="DL17" s="58"/>
      <c r="DM17" s="58"/>
      <c r="DN17" s="58"/>
      <c r="DO17" s="58"/>
      <c r="DP17" s="58"/>
      <c r="DQ17" s="58"/>
      <c r="DR17" s="58"/>
      <c r="DS17" s="58"/>
      <c r="DT17" s="58"/>
      <c r="DU17" s="58"/>
      <c r="DV17" s="58"/>
      <c r="DW17" s="58"/>
      <c r="DX17" s="58"/>
      <c r="DY17" s="58"/>
      <c r="DZ17" s="58"/>
      <c r="EA17" s="58"/>
      <c r="EB17" s="58"/>
      <c r="EC17" s="58"/>
      <c r="ED17" s="58"/>
      <c r="EE17" s="58"/>
      <c r="EF17" s="58"/>
      <c r="EG17" s="58"/>
      <c r="EH17" s="58"/>
      <c r="EI17" s="58"/>
      <c r="EJ17" s="58"/>
      <c r="EK17" s="58"/>
      <c r="EL17" s="58"/>
    </row>
    <row r="18" spans="1:142" s="49" customFormat="1">
      <c r="A18" s="50">
        <v>106</v>
      </c>
      <c r="B18" s="30" t="s">
        <v>24</v>
      </c>
      <c r="C18" s="2" t="s">
        <v>18</v>
      </c>
      <c r="D18" s="2">
        <v>145</v>
      </c>
      <c r="E18" s="45">
        <v>2.5600000000000001E-2</v>
      </c>
      <c r="F18" s="52">
        <f t="shared" si="1"/>
        <v>3.7120000000000002</v>
      </c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58"/>
      <c r="AN18" s="58"/>
      <c r="AO18" s="58"/>
      <c r="AP18" s="58"/>
      <c r="AQ18" s="58"/>
      <c r="AR18" s="58"/>
      <c r="AS18" s="58"/>
      <c r="AT18" s="58"/>
      <c r="AU18" s="58"/>
      <c r="AV18" s="58"/>
      <c r="AW18" s="58"/>
      <c r="AX18" s="58"/>
      <c r="AY18" s="58"/>
      <c r="AZ18" s="58"/>
      <c r="BA18" s="58"/>
      <c r="BB18" s="58"/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8"/>
      <c r="CH18" s="58"/>
      <c r="CI18" s="58"/>
      <c r="CJ18" s="58"/>
      <c r="CK18" s="58"/>
      <c r="CL18" s="58"/>
      <c r="CM18" s="58"/>
      <c r="CN18" s="58"/>
      <c r="CO18" s="58"/>
      <c r="CP18" s="58"/>
      <c r="CQ18" s="58"/>
      <c r="CR18" s="58"/>
      <c r="CS18" s="58"/>
      <c r="CT18" s="58"/>
      <c r="CU18" s="58"/>
      <c r="CV18" s="58"/>
      <c r="CW18" s="58"/>
      <c r="CX18" s="58"/>
      <c r="CY18" s="58"/>
      <c r="CZ18" s="58"/>
      <c r="DA18" s="58"/>
      <c r="DB18" s="58"/>
      <c r="DC18" s="58"/>
      <c r="DD18" s="58"/>
      <c r="DE18" s="58"/>
      <c r="DF18" s="58"/>
      <c r="DG18" s="58"/>
      <c r="DH18" s="58"/>
      <c r="DI18" s="58"/>
      <c r="DJ18" s="58"/>
      <c r="DK18" s="58"/>
      <c r="DL18" s="58"/>
      <c r="DM18" s="58"/>
      <c r="DN18" s="58"/>
      <c r="DO18" s="58"/>
      <c r="DP18" s="58"/>
      <c r="DQ18" s="58"/>
      <c r="DR18" s="58"/>
      <c r="DS18" s="58"/>
      <c r="DT18" s="58"/>
      <c r="DU18" s="58"/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</row>
    <row r="19" spans="1:142" s="49" customFormat="1" ht="25.5">
      <c r="A19" s="50">
        <v>123</v>
      </c>
      <c r="B19" s="32" t="s">
        <v>27</v>
      </c>
      <c r="C19" s="7" t="s">
        <v>14</v>
      </c>
      <c r="D19" s="11">
        <v>4.0000000000000036E-3</v>
      </c>
      <c r="E19" s="45">
        <v>104.33280000000001</v>
      </c>
      <c r="F19" s="52">
        <f t="shared" ref="F19:F66" si="2">+D19*E19</f>
        <v>0.4173312000000004</v>
      </c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  <c r="AB19" s="58"/>
      <c r="AC19" s="58"/>
      <c r="AD19" s="58"/>
      <c r="AE19" s="58"/>
      <c r="AF19" s="58"/>
      <c r="AG19" s="58"/>
      <c r="AH19" s="58"/>
      <c r="AI19" s="58"/>
      <c r="AJ19" s="58"/>
      <c r="AK19" s="58"/>
      <c r="AL19" s="58"/>
      <c r="AM19" s="58"/>
      <c r="AN19" s="58"/>
      <c r="AO19" s="58"/>
      <c r="AP19" s="58"/>
      <c r="AQ19" s="58"/>
      <c r="AR19" s="58"/>
      <c r="AS19" s="58"/>
      <c r="AT19" s="58"/>
      <c r="AU19" s="58"/>
      <c r="AV19" s="58"/>
      <c r="AW19" s="58"/>
      <c r="AX19" s="58"/>
      <c r="AY19" s="58"/>
      <c r="AZ19" s="58"/>
      <c r="BA19" s="58"/>
      <c r="BB19" s="58"/>
      <c r="BC19" s="58"/>
      <c r="BD19" s="58"/>
      <c r="BE19" s="58"/>
      <c r="BF19" s="58"/>
      <c r="BG19" s="58"/>
      <c r="BH19" s="58"/>
      <c r="BI19" s="58"/>
      <c r="BJ19" s="58"/>
      <c r="BK19" s="58"/>
      <c r="BL19" s="58"/>
      <c r="BM19" s="58"/>
      <c r="BN19" s="58"/>
      <c r="BO19" s="58"/>
      <c r="BP19" s="58"/>
      <c r="BQ19" s="58"/>
      <c r="BR19" s="58"/>
      <c r="BS19" s="58"/>
      <c r="BT19" s="58"/>
      <c r="BU19" s="58"/>
      <c r="BV19" s="58"/>
      <c r="BW19" s="58"/>
      <c r="BX19" s="58"/>
      <c r="BY19" s="58"/>
      <c r="BZ19" s="58"/>
      <c r="CA19" s="58"/>
      <c r="CB19" s="58"/>
      <c r="CC19" s="58"/>
      <c r="CD19" s="58"/>
      <c r="CE19" s="58"/>
      <c r="CF19" s="58"/>
      <c r="CG19" s="58"/>
      <c r="CH19" s="58"/>
      <c r="CI19" s="58"/>
      <c r="CJ19" s="58"/>
      <c r="CK19" s="58"/>
      <c r="CL19" s="58"/>
      <c r="CM19" s="58"/>
      <c r="CN19" s="58"/>
      <c r="CO19" s="58"/>
      <c r="CP19" s="58"/>
      <c r="CQ19" s="58"/>
      <c r="CR19" s="58"/>
      <c r="CS19" s="58"/>
      <c r="CT19" s="58"/>
      <c r="CU19" s="58"/>
      <c r="CV19" s="58"/>
      <c r="CW19" s="58"/>
      <c r="CX19" s="58"/>
      <c r="CY19" s="58"/>
      <c r="CZ19" s="58"/>
      <c r="DA19" s="58"/>
      <c r="DB19" s="58"/>
      <c r="DC19" s="58"/>
      <c r="DD19" s="58"/>
      <c r="DE19" s="58"/>
      <c r="DF19" s="58"/>
      <c r="DG19" s="58"/>
      <c r="DH19" s="58"/>
      <c r="DI19" s="58"/>
      <c r="DJ19" s="58"/>
      <c r="DK19" s="58"/>
      <c r="DL19" s="58"/>
      <c r="DM19" s="58"/>
      <c r="DN19" s="58"/>
      <c r="DO19" s="58"/>
      <c r="DP19" s="58"/>
      <c r="DQ19" s="58"/>
      <c r="DR19" s="58"/>
      <c r="DS19" s="58"/>
      <c r="DT19" s="58"/>
      <c r="DU19" s="58"/>
      <c r="DV19" s="58"/>
      <c r="DW19" s="58"/>
      <c r="DX19" s="58"/>
      <c r="DY19" s="58"/>
      <c r="DZ19" s="58"/>
      <c r="EA19" s="58"/>
      <c r="EB19" s="58"/>
      <c r="EC19" s="58"/>
      <c r="ED19" s="58"/>
      <c r="EE19" s="58"/>
      <c r="EF19" s="58"/>
      <c r="EG19" s="58"/>
      <c r="EH19" s="58"/>
      <c r="EI19" s="58"/>
      <c r="EJ19" s="58"/>
      <c r="EK19" s="58"/>
      <c r="EL19" s="58"/>
    </row>
    <row r="20" spans="1:142" s="49" customFormat="1">
      <c r="A20" s="50">
        <v>126</v>
      </c>
      <c r="B20" s="30" t="s">
        <v>28</v>
      </c>
      <c r="C20" s="2" t="s">
        <v>29</v>
      </c>
      <c r="D20" s="7">
        <v>8.59</v>
      </c>
      <c r="E20" s="45">
        <v>7.2320000000000002</v>
      </c>
      <c r="F20" s="52">
        <f t="shared" si="2"/>
        <v>62.122880000000002</v>
      </c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  <c r="AJ20" s="58"/>
      <c r="AK20" s="58"/>
      <c r="AL20" s="58"/>
      <c r="AM20" s="58"/>
      <c r="AN20" s="58"/>
      <c r="AO20" s="58"/>
      <c r="AP20" s="58"/>
      <c r="AQ20" s="58"/>
      <c r="AR20" s="58"/>
      <c r="AS20" s="58"/>
      <c r="AT20" s="58"/>
      <c r="AU20" s="58"/>
      <c r="AV20" s="58"/>
      <c r="AW20" s="58"/>
      <c r="AX20" s="58"/>
      <c r="AY20" s="58"/>
      <c r="AZ20" s="58"/>
      <c r="BA20" s="58"/>
      <c r="BB20" s="58"/>
      <c r="BC20" s="58"/>
      <c r="BD20" s="58"/>
      <c r="BE20" s="58"/>
      <c r="BF20" s="58"/>
      <c r="BG20" s="58"/>
      <c r="BH20" s="58"/>
      <c r="BI20" s="58"/>
      <c r="BJ20" s="58"/>
      <c r="BK20" s="58"/>
      <c r="BL20" s="58"/>
      <c r="BM20" s="58"/>
      <c r="BN20" s="58"/>
      <c r="BO20" s="58"/>
      <c r="BP20" s="58"/>
      <c r="BQ20" s="58"/>
      <c r="BR20" s="58"/>
      <c r="BS20" s="58"/>
      <c r="BT20" s="58"/>
      <c r="BU20" s="58"/>
      <c r="BV20" s="58"/>
      <c r="BW20" s="58"/>
      <c r="BX20" s="58"/>
      <c r="BY20" s="58"/>
      <c r="BZ20" s="58"/>
      <c r="CA20" s="58"/>
      <c r="CB20" s="58"/>
      <c r="CC20" s="58"/>
      <c r="CD20" s="58"/>
      <c r="CE20" s="58"/>
      <c r="CF20" s="58"/>
      <c r="CG20" s="58"/>
      <c r="CH20" s="58"/>
      <c r="CI20" s="58"/>
      <c r="CJ20" s="58"/>
      <c r="CK20" s="58"/>
      <c r="CL20" s="58"/>
      <c r="CM20" s="58"/>
      <c r="CN20" s="58"/>
      <c r="CO20" s="58"/>
      <c r="CP20" s="58"/>
      <c r="CQ20" s="58"/>
      <c r="CR20" s="58"/>
      <c r="CS20" s="58"/>
      <c r="CT20" s="58"/>
      <c r="CU20" s="58"/>
      <c r="CV20" s="58"/>
      <c r="CW20" s="58"/>
      <c r="CX20" s="58"/>
      <c r="CY20" s="58"/>
      <c r="CZ20" s="58"/>
      <c r="DA20" s="58"/>
      <c r="DB20" s="58"/>
      <c r="DC20" s="58"/>
      <c r="DD20" s="58"/>
      <c r="DE20" s="58"/>
      <c r="DF20" s="58"/>
      <c r="DG20" s="58"/>
      <c r="DH20" s="58"/>
      <c r="DI20" s="58"/>
      <c r="DJ20" s="58"/>
      <c r="DK20" s="58"/>
      <c r="DL20" s="58"/>
      <c r="DM20" s="58"/>
      <c r="DN20" s="58"/>
      <c r="DO20" s="58"/>
      <c r="DP20" s="58"/>
      <c r="DQ20" s="58"/>
      <c r="DR20" s="58"/>
      <c r="DS20" s="58"/>
      <c r="DT20" s="58"/>
      <c r="DU20" s="58"/>
      <c r="DV20" s="58"/>
      <c r="DW20" s="58"/>
      <c r="DX20" s="58"/>
      <c r="DY20" s="58"/>
      <c r="DZ20" s="58"/>
      <c r="EA20" s="58"/>
      <c r="EB20" s="58"/>
      <c r="EC20" s="58"/>
      <c r="ED20" s="58"/>
      <c r="EE20" s="58"/>
      <c r="EF20" s="58"/>
      <c r="EG20" s="58"/>
      <c r="EH20" s="58"/>
      <c r="EI20" s="58"/>
      <c r="EJ20" s="58"/>
      <c r="EK20" s="58"/>
      <c r="EL20" s="58"/>
    </row>
    <row r="21" spans="1:142" s="49" customFormat="1" ht="25.5">
      <c r="A21" s="50">
        <v>127</v>
      </c>
      <c r="B21" s="40" t="s">
        <v>30</v>
      </c>
      <c r="C21" s="2" t="s">
        <v>29</v>
      </c>
      <c r="D21" s="2">
        <v>0.55000000000000004</v>
      </c>
      <c r="E21" s="45">
        <v>9.1008000000000013</v>
      </c>
      <c r="F21" s="52">
        <f t="shared" si="2"/>
        <v>5.005440000000001</v>
      </c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  <c r="AA21" s="58"/>
      <c r="AB21" s="58"/>
      <c r="AC21" s="58"/>
      <c r="AD21" s="58"/>
      <c r="AE21" s="58"/>
      <c r="AF21" s="58"/>
      <c r="AG21" s="58"/>
      <c r="AH21" s="58"/>
      <c r="AI21" s="58"/>
      <c r="AJ21" s="58"/>
      <c r="AK21" s="58"/>
      <c r="AL21" s="58"/>
      <c r="AM21" s="58"/>
      <c r="AN21" s="58"/>
      <c r="AO21" s="58"/>
      <c r="AP21" s="58"/>
      <c r="AQ21" s="58"/>
      <c r="AR21" s="58"/>
      <c r="AS21" s="58"/>
      <c r="AT21" s="58"/>
      <c r="AU21" s="58"/>
      <c r="AV21" s="58"/>
      <c r="AW21" s="58"/>
      <c r="AX21" s="58"/>
      <c r="AY21" s="58"/>
      <c r="AZ21" s="58"/>
      <c r="BA21" s="58"/>
      <c r="BB21" s="58"/>
      <c r="BC21" s="58"/>
      <c r="BD21" s="58"/>
      <c r="BE21" s="58"/>
      <c r="BF21" s="58"/>
      <c r="BG21" s="58"/>
      <c r="BH21" s="58"/>
      <c r="BI21" s="58"/>
      <c r="BJ21" s="58"/>
      <c r="BK21" s="58"/>
      <c r="BL21" s="58"/>
      <c r="BM21" s="58"/>
      <c r="BN21" s="58"/>
      <c r="BO21" s="58"/>
      <c r="BP21" s="58"/>
      <c r="BQ21" s="58"/>
      <c r="BR21" s="58"/>
      <c r="BS21" s="58"/>
      <c r="BT21" s="58"/>
      <c r="BU21" s="58"/>
      <c r="BV21" s="58"/>
      <c r="BW21" s="58"/>
      <c r="BX21" s="58"/>
      <c r="BY21" s="58"/>
      <c r="BZ21" s="58"/>
      <c r="CA21" s="58"/>
      <c r="CB21" s="58"/>
      <c r="CC21" s="58"/>
      <c r="CD21" s="58"/>
      <c r="CE21" s="58"/>
      <c r="CF21" s="58"/>
      <c r="CG21" s="58"/>
      <c r="CH21" s="58"/>
      <c r="CI21" s="58"/>
      <c r="CJ21" s="58"/>
      <c r="CK21" s="58"/>
      <c r="CL21" s="58"/>
      <c r="CM21" s="58"/>
      <c r="CN21" s="58"/>
      <c r="CO21" s="58"/>
      <c r="CP21" s="58"/>
      <c r="CQ21" s="58"/>
      <c r="CR21" s="58"/>
      <c r="CS21" s="58"/>
      <c r="CT21" s="58"/>
      <c r="CU21" s="58"/>
      <c r="CV21" s="58"/>
      <c r="CW21" s="58"/>
      <c r="CX21" s="58"/>
      <c r="CY21" s="58"/>
      <c r="CZ21" s="58"/>
      <c r="DA21" s="58"/>
      <c r="DB21" s="58"/>
      <c r="DC21" s="58"/>
      <c r="DD21" s="58"/>
      <c r="DE21" s="58"/>
      <c r="DF21" s="58"/>
      <c r="DG21" s="58"/>
      <c r="DH21" s="58"/>
      <c r="DI21" s="58"/>
      <c r="DJ21" s="58"/>
      <c r="DK21" s="58"/>
      <c r="DL21" s="58"/>
      <c r="DM21" s="58"/>
      <c r="DN21" s="58"/>
      <c r="DO21" s="58"/>
      <c r="DP21" s="58"/>
      <c r="DQ21" s="58"/>
      <c r="DR21" s="58"/>
      <c r="DS21" s="58"/>
      <c r="DT21" s="58"/>
      <c r="DU21" s="58"/>
      <c r="DV21" s="58"/>
      <c r="DW21" s="58"/>
      <c r="DX21" s="58"/>
      <c r="DY21" s="58"/>
      <c r="DZ21" s="58"/>
      <c r="EA21" s="58"/>
      <c r="EB21" s="58"/>
      <c r="EC21" s="58"/>
      <c r="ED21" s="58"/>
      <c r="EE21" s="58"/>
      <c r="EF21" s="58"/>
      <c r="EG21" s="58"/>
      <c r="EH21" s="58"/>
      <c r="EI21" s="58"/>
      <c r="EJ21" s="58"/>
      <c r="EK21" s="58"/>
      <c r="EL21" s="58"/>
    </row>
    <row r="22" spans="1:142" s="49" customFormat="1" ht="38.25">
      <c r="A22" s="50">
        <v>128</v>
      </c>
      <c r="B22" s="32" t="s">
        <v>31</v>
      </c>
      <c r="C22" s="7" t="s">
        <v>14</v>
      </c>
      <c r="D22" s="11">
        <v>10.5</v>
      </c>
      <c r="E22" s="45">
        <v>59.686400000000006</v>
      </c>
      <c r="F22" s="52">
        <f t="shared" si="2"/>
        <v>626.70720000000006</v>
      </c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8"/>
      <c r="AJ22" s="58"/>
      <c r="AK22" s="58"/>
      <c r="AL22" s="58"/>
      <c r="AM22" s="58"/>
      <c r="AN22" s="58"/>
      <c r="AO22" s="58"/>
      <c r="AP22" s="58"/>
      <c r="AQ22" s="58"/>
      <c r="AR22" s="58"/>
      <c r="AS22" s="58"/>
      <c r="AT22" s="58"/>
      <c r="AU22" s="58"/>
      <c r="AV22" s="58"/>
      <c r="AW22" s="58"/>
      <c r="AX22" s="58"/>
      <c r="AY22" s="58"/>
      <c r="AZ22" s="58"/>
      <c r="BA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58"/>
      <c r="BO22" s="58"/>
      <c r="BP22" s="58"/>
      <c r="BQ22" s="58"/>
      <c r="BR22" s="58"/>
      <c r="BS22" s="58"/>
      <c r="BT22" s="58"/>
      <c r="BU22" s="58"/>
      <c r="BV22" s="58"/>
      <c r="BW22" s="58"/>
      <c r="BX22" s="58"/>
      <c r="BY22" s="58"/>
      <c r="BZ22" s="58"/>
      <c r="CA22" s="58"/>
      <c r="CB22" s="58"/>
      <c r="CC22" s="58"/>
      <c r="CD22" s="58"/>
      <c r="CE22" s="58"/>
      <c r="CF22" s="58"/>
      <c r="CG22" s="58"/>
      <c r="CH22" s="58"/>
      <c r="CI22" s="58"/>
      <c r="CJ22" s="58"/>
      <c r="CK22" s="58"/>
      <c r="CL22" s="58"/>
      <c r="CM22" s="58"/>
      <c r="CN22" s="58"/>
      <c r="CO22" s="58"/>
      <c r="CP22" s="58"/>
      <c r="CQ22" s="58"/>
      <c r="CR22" s="58"/>
      <c r="CS22" s="58"/>
      <c r="CT22" s="58"/>
      <c r="CU22" s="58"/>
      <c r="CV22" s="58"/>
      <c r="CW22" s="58"/>
      <c r="CX22" s="58"/>
      <c r="CY22" s="58"/>
      <c r="CZ22" s="58"/>
      <c r="DA22" s="58"/>
      <c r="DB22" s="58"/>
      <c r="DC22" s="58"/>
      <c r="DD22" s="58"/>
      <c r="DE22" s="58"/>
      <c r="DF22" s="58"/>
      <c r="DG22" s="58"/>
      <c r="DH22" s="58"/>
      <c r="DI22" s="58"/>
      <c r="DJ22" s="58"/>
      <c r="DK22" s="58"/>
      <c r="DL22" s="58"/>
      <c r="DM22" s="58"/>
      <c r="DN22" s="58"/>
      <c r="DO22" s="58"/>
      <c r="DP22" s="58"/>
      <c r="DQ22" s="58"/>
      <c r="DR22" s="58"/>
      <c r="DS22" s="58"/>
      <c r="DT22" s="58"/>
      <c r="DU22" s="58"/>
      <c r="DV22" s="58"/>
      <c r="DW22" s="58"/>
      <c r="DX22" s="58"/>
      <c r="DY22" s="58"/>
      <c r="DZ22" s="58"/>
      <c r="EA22" s="58"/>
      <c r="EB22" s="58"/>
      <c r="EC22" s="58"/>
      <c r="ED22" s="58"/>
      <c r="EE22" s="58"/>
      <c r="EF22" s="58"/>
      <c r="EG22" s="58"/>
      <c r="EH22" s="58"/>
      <c r="EI22" s="58"/>
      <c r="EJ22" s="58"/>
      <c r="EK22" s="58"/>
      <c r="EL22" s="58"/>
    </row>
    <row r="23" spans="1:142" s="49" customFormat="1">
      <c r="A23" s="50">
        <v>129</v>
      </c>
      <c r="B23" s="32" t="s">
        <v>32</v>
      </c>
      <c r="C23" s="2" t="s">
        <v>29</v>
      </c>
      <c r="D23" s="11">
        <v>8.59</v>
      </c>
      <c r="E23" s="45">
        <v>1.1648000000000001</v>
      </c>
      <c r="F23" s="52">
        <f t="shared" si="2"/>
        <v>10.005632</v>
      </c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  <c r="BM23" s="58"/>
      <c r="BN23" s="58"/>
      <c r="BO23" s="58"/>
      <c r="BP23" s="58"/>
      <c r="BQ23" s="58"/>
      <c r="BR23" s="58"/>
      <c r="BS23" s="58"/>
      <c r="BT23" s="58"/>
      <c r="BU23" s="58"/>
      <c r="BV23" s="58"/>
      <c r="BW23" s="58"/>
      <c r="BX23" s="58"/>
      <c r="BY23" s="58"/>
      <c r="BZ23" s="58"/>
      <c r="CA23" s="58"/>
      <c r="CB23" s="58"/>
      <c r="CC23" s="58"/>
      <c r="CD23" s="58"/>
      <c r="CE23" s="58"/>
      <c r="CF23" s="58"/>
      <c r="CG23" s="58"/>
      <c r="CH23" s="58"/>
      <c r="CI23" s="58"/>
      <c r="CJ23" s="58"/>
      <c r="CK23" s="58"/>
      <c r="CL23" s="58"/>
      <c r="CM23" s="58"/>
      <c r="CN23" s="58"/>
      <c r="CO23" s="58"/>
      <c r="CP23" s="58"/>
      <c r="CQ23" s="58"/>
      <c r="CR23" s="58"/>
      <c r="CS23" s="58"/>
      <c r="CT23" s="58"/>
      <c r="CU23" s="58"/>
      <c r="CV23" s="58"/>
      <c r="CW23" s="58"/>
      <c r="CX23" s="58"/>
      <c r="CY23" s="58"/>
      <c r="CZ23" s="58"/>
      <c r="DA23" s="58"/>
      <c r="DB23" s="58"/>
      <c r="DC23" s="58"/>
      <c r="DD23" s="58"/>
      <c r="DE23" s="58"/>
      <c r="DF23" s="58"/>
      <c r="DG23" s="58"/>
      <c r="DH23" s="58"/>
      <c r="DI23" s="58"/>
      <c r="DJ23" s="58"/>
      <c r="DK23" s="58"/>
      <c r="DL23" s="58"/>
      <c r="DM23" s="58"/>
      <c r="DN23" s="58"/>
      <c r="DO23" s="58"/>
      <c r="DP23" s="58"/>
      <c r="DQ23" s="58"/>
      <c r="DR23" s="58"/>
      <c r="DS23" s="58"/>
      <c r="DT23" s="58"/>
      <c r="DU23" s="58"/>
      <c r="DV23" s="58"/>
      <c r="DW23" s="58"/>
      <c r="DX23" s="58"/>
      <c r="DY23" s="58"/>
      <c r="DZ23" s="58"/>
      <c r="EA23" s="58"/>
      <c r="EB23" s="58"/>
      <c r="EC23" s="58"/>
      <c r="ED23" s="58"/>
      <c r="EE23" s="58"/>
      <c r="EF23" s="58"/>
      <c r="EG23" s="58"/>
      <c r="EH23" s="58"/>
      <c r="EI23" s="58"/>
      <c r="EJ23" s="58"/>
      <c r="EK23" s="58"/>
      <c r="EL23" s="58"/>
    </row>
    <row r="24" spans="1:142" s="54" customFormat="1">
      <c r="A24" s="50"/>
      <c r="B24" s="74" t="s">
        <v>33</v>
      </c>
      <c r="C24" s="7"/>
      <c r="D24" s="11"/>
      <c r="E24" s="45"/>
      <c r="F24" s="52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58"/>
      <c r="AR24" s="58"/>
      <c r="AS24" s="58"/>
      <c r="AT24" s="58"/>
      <c r="AU24" s="58"/>
      <c r="AV24" s="58"/>
      <c r="AW24" s="58"/>
      <c r="AX24" s="58"/>
      <c r="AY24" s="58"/>
      <c r="AZ24" s="58"/>
      <c r="BA24" s="58"/>
      <c r="BB24" s="58"/>
      <c r="BC24" s="58"/>
      <c r="BD24" s="58"/>
      <c r="BE24" s="58"/>
      <c r="BF24" s="58"/>
      <c r="BG24" s="58"/>
      <c r="BH24" s="58"/>
      <c r="BI24" s="58"/>
      <c r="BJ24" s="58"/>
      <c r="BK24" s="58"/>
      <c r="BL24" s="58"/>
      <c r="BM24" s="58"/>
      <c r="BN24" s="58"/>
      <c r="BO24" s="58"/>
      <c r="BP24" s="58"/>
      <c r="BQ24" s="58"/>
      <c r="BR24" s="58"/>
      <c r="BS24" s="58"/>
      <c r="BT24" s="58"/>
      <c r="BU24" s="58"/>
      <c r="BV24" s="58"/>
      <c r="BW24" s="58"/>
      <c r="BX24" s="58"/>
      <c r="BY24" s="58"/>
      <c r="BZ24" s="58"/>
      <c r="CA24" s="58"/>
      <c r="CB24" s="58"/>
      <c r="CC24" s="58"/>
      <c r="CD24" s="58"/>
      <c r="CE24" s="58"/>
      <c r="CF24" s="58"/>
      <c r="CG24" s="58"/>
      <c r="CH24" s="58"/>
      <c r="CI24" s="58"/>
      <c r="CJ24" s="58"/>
      <c r="CK24" s="58"/>
      <c r="CL24" s="58"/>
      <c r="CM24" s="58"/>
      <c r="CN24" s="58"/>
      <c r="CO24" s="58"/>
      <c r="CP24" s="58"/>
      <c r="CQ24" s="58"/>
      <c r="CR24" s="58"/>
      <c r="CS24" s="58"/>
      <c r="CT24" s="58"/>
      <c r="CU24" s="58"/>
      <c r="CV24" s="58"/>
      <c r="CW24" s="58"/>
      <c r="CX24" s="58"/>
      <c r="CY24" s="58"/>
      <c r="CZ24" s="58"/>
      <c r="DA24" s="58"/>
      <c r="DB24" s="58"/>
      <c r="DC24" s="58"/>
      <c r="DD24" s="58"/>
      <c r="DE24" s="58"/>
      <c r="DF24" s="58"/>
      <c r="DG24" s="58"/>
      <c r="DH24" s="58"/>
      <c r="DI24" s="58"/>
      <c r="DJ24" s="58"/>
      <c r="DK24" s="58"/>
      <c r="DL24" s="58"/>
      <c r="DM24" s="58"/>
      <c r="DN24" s="58"/>
      <c r="DO24" s="58"/>
      <c r="DP24" s="58"/>
      <c r="DQ24" s="58"/>
      <c r="DR24" s="58"/>
      <c r="DS24" s="58"/>
      <c r="DT24" s="58"/>
      <c r="DU24" s="58"/>
      <c r="DV24" s="58"/>
      <c r="DW24" s="58"/>
      <c r="DX24" s="58"/>
      <c r="DY24" s="58"/>
      <c r="DZ24" s="58"/>
      <c r="EA24" s="58"/>
      <c r="EB24" s="58"/>
      <c r="EC24" s="58"/>
      <c r="ED24" s="58"/>
      <c r="EE24" s="58"/>
      <c r="EF24" s="58"/>
      <c r="EG24" s="58"/>
      <c r="EH24" s="58"/>
      <c r="EI24" s="58"/>
      <c r="EJ24" s="58"/>
      <c r="EK24" s="58"/>
      <c r="EL24" s="58"/>
    </row>
    <row r="25" spans="1:142" s="49" customFormat="1">
      <c r="A25" s="50">
        <v>130</v>
      </c>
      <c r="B25" s="30" t="s">
        <v>34</v>
      </c>
      <c r="C25" s="2" t="s">
        <v>14</v>
      </c>
      <c r="D25" s="6">
        <v>3</v>
      </c>
      <c r="E25" s="45">
        <v>3.0975999999999999</v>
      </c>
      <c r="F25" s="52">
        <f t="shared" si="2"/>
        <v>9.2927999999999997</v>
      </c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  <c r="BM25" s="58"/>
      <c r="BN25" s="58"/>
      <c r="BO25" s="58"/>
      <c r="BP25" s="58"/>
      <c r="BQ25" s="58"/>
      <c r="BR25" s="58"/>
      <c r="BS25" s="58"/>
      <c r="BT25" s="58"/>
      <c r="BU25" s="58"/>
      <c r="BV25" s="58"/>
      <c r="BW25" s="58"/>
      <c r="BX25" s="58"/>
      <c r="BY25" s="58"/>
      <c r="BZ25" s="58"/>
      <c r="CA25" s="58"/>
      <c r="CB25" s="58"/>
      <c r="CC25" s="58"/>
      <c r="CD25" s="58"/>
      <c r="CE25" s="58"/>
      <c r="CF25" s="58"/>
      <c r="CG25" s="58"/>
      <c r="CH25" s="58"/>
      <c r="CI25" s="58"/>
      <c r="CJ25" s="58"/>
      <c r="CK25" s="58"/>
      <c r="CL25" s="58"/>
      <c r="CM25" s="58"/>
      <c r="CN25" s="58"/>
      <c r="CO25" s="58"/>
      <c r="CP25" s="58"/>
      <c r="CQ25" s="58"/>
      <c r="CR25" s="58"/>
      <c r="CS25" s="58"/>
      <c r="CT25" s="58"/>
      <c r="CU25" s="58"/>
      <c r="CV25" s="58"/>
      <c r="CW25" s="58"/>
      <c r="CX25" s="58"/>
      <c r="CY25" s="58"/>
      <c r="CZ25" s="58"/>
      <c r="DA25" s="58"/>
      <c r="DB25" s="58"/>
      <c r="DC25" s="58"/>
      <c r="DD25" s="58"/>
      <c r="DE25" s="58"/>
      <c r="DF25" s="58"/>
      <c r="DG25" s="58"/>
      <c r="DH25" s="58"/>
      <c r="DI25" s="58"/>
      <c r="DJ25" s="58"/>
      <c r="DK25" s="58"/>
      <c r="DL25" s="58"/>
      <c r="DM25" s="58"/>
      <c r="DN25" s="58"/>
      <c r="DO25" s="58"/>
      <c r="DP25" s="58"/>
      <c r="DQ25" s="58"/>
      <c r="DR25" s="58"/>
      <c r="DS25" s="58"/>
      <c r="DT25" s="58"/>
      <c r="DU25" s="58"/>
      <c r="DV25" s="58"/>
      <c r="DW25" s="58"/>
      <c r="DX25" s="58"/>
      <c r="DY25" s="58"/>
      <c r="DZ25" s="58"/>
      <c r="EA25" s="58"/>
      <c r="EB25" s="58"/>
      <c r="EC25" s="58"/>
      <c r="ED25" s="58"/>
      <c r="EE25" s="58"/>
      <c r="EF25" s="58"/>
      <c r="EG25" s="58"/>
      <c r="EH25" s="58"/>
      <c r="EI25" s="58"/>
      <c r="EJ25" s="58"/>
      <c r="EK25" s="58"/>
      <c r="EL25" s="58"/>
    </row>
    <row r="26" spans="1:142" s="49" customFormat="1">
      <c r="A26" s="50">
        <v>131</v>
      </c>
      <c r="B26" s="30" t="s">
        <v>35</v>
      </c>
      <c r="C26" s="2" t="s">
        <v>14</v>
      </c>
      <c r="D26" s="2">
        <v>1.2</v>
      </c>
      <c r="E26" s="45">
        <v>1.5871999999999999</v>
      </c>
      <c r="F26" s="52">
        <f t="shared" si="2"/>
        <v>1.9046399999999999</v>
      </c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8"/>
      <c r="AL26" s="58"/>
      <c r="AM26" s="58"/>
      <c r="AN26" s="58"/>
      <c r="AO26" s="58"/>
      <c r="AP26" s="58"/>
      <c r="AQ26" s="58"/>
      <c r="AR26" s="58"/>
      <c r="AS26" s="58"/>
      <c r="AT26" s="58"/>
      <c r="AU26" s="58"/>
      <c r="AV26" s="58"/>
      <c r="AW26" s="58"/>
      <c r="AX26" s="58"/>
      <c r="AY26" s="58"/>
      <c r="AZ26" s="58"/>
      <c r="BA26" s="58"/>
      <c r="BB26" s="58"/>
      <c r="BC26" s="58"/>
      <c r="BD26" s="58"/>
      <c r="BE26" s="58"/>
      <c r="BF26" s="58"/>
      <c r="BG26" s="58"/>
      <c r="BH26" s="58"/>
      <c r="BI26" s="58"/>
      <c r="BJ26" s="58"/>
      <c r="BK26" s="58"/>
      <c r="BL26" s="58"/>
      <c r="BM26" s="58"/>
      <c r="BN26" s="58"/>
      <c r="BO26" s="58"/>
      <c r="BP26" s="58"/>
      <c r="BQ26" s="58"/>
      <c r="BR26" s="58"/>
      <c r="BS26" s="58"/>
      <c r="BT26" s="58"/>
      <c r="BU26" s="58"/>
      <c r="BV26" s="58"/>
      <c r="BW26" s="58"/>
      <c r="BX26" s="58"/>
      <c r="BY26" s="58"/>
      <c r="BZ26" s="58"/>
      <c r="CA26" s="58"/>
      <c r="CB26" s="58"/>
      <c r="CC26" s="58"/>
      <c r="CD26" s="58"/>
      <c r="CE26" s="58"/>
      <c r="CF26" s="58"/>
      <c r="CG26" s="58"/>
      <c r="CH26" s="58"/>
      <c r="CI26" s="58"/>
      <c r="CJ26" s="58"/>
      <c r="CK26" s="58"/>
      <c r="CL26" s="58"/>
      <c r="CM26" s="58"/>
      <c r="CN26" s="58"/>
      <c r="CO26" s="58"/>
      <c r="CP26" s="58"/>
      <c r="CQ26" s="58"/>
      <c r="CR26" s="58"/>
      <c r="CS26" s="58"/>
      <c r="CT26" s="58"/>
      <c r="CU26" s="58"/>
      <c r="CV26" s="58"/>
      <c r="CW26" s="58"/>
      <c r="CX26" s="58"/>
      <c r="CY26" s="58"/>
      <c r="CZ26" s="58"/>
      <c r="DA26" s="58"/>
      <c r="DB26" s="58"/>
      <c r="DC26" s="58"/>
      <c r="DD26" s="58"/>
      <c r="DE26" s="58"/>
      <c r="DF26" s="58"/>
      <c r="DG26" s="58"/>
      <c r="DH26" s="58"/>
      <c r="DI26" s="58"/>
      <c r="DJ26" s="58"/>
      <c r="DK26" s="58"/>
      <c r="DL26" s="58"/>
      <c r="DM26" s="58"/>
      <c r="DN26" s="58"/>
      <c r="DO26" s="58"/>
      <c r="DP26" s="58"/>
      <c r="DQ26" s="58"/>
      <c r="DR26" s="58"/>
      <c r="DS26" s="58"/>
      <c r="DT26" s="58"/>
      <c r="DU26" s="58"/>
      <c r="DV26" s="58"/>
      <c r="DW26" s="58"/>
      <c r="DX26" s="58"/>
      <c r="DY26" s="58"/>
      <c r="DZ26" s="58"/>
      <c r="EA26" s="58"/>
      <c r="EB26" s="58"/>
      <c r="EC26" s="58"/>
      <c r="ED26" s="58"/>
      <c r="EE26" s="58"/>
      <c r="EF26" s="58"/>
      <c r="EG26" s="58"/>
      <c r="EH26" s="58"/>
      <c r="EI26" s="58"/>
      <c r="EJ26" s="58"/>
      <c r="EK26" s="58"/>
      <c r="EL26" s="58"/>
    </row>
    <row r="27" spans="1:142" s="49" customFormat="1" ht="25.5">
      <c r="A27" s="50">
        <v>132</v>
      </c>
      <c r="B27" s="30" t="s">
        <v>36</v>
      </c>
      <c r="C27" s="5" t="s">
        <v>11</v>
      </c>
      <c r="D27" s="6">
        <v>3.1</v>
      </c>
      <c r="E27" s="45">
        <v>3.3024</v>
      </c>
      <c r="F27" s="52">
        <f t="shared" si="2"/>
        <v>10.237439999999999</v>
      </c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8"/>
      <c r="AJ27" s="58"/>
      <c r="AK27" s="58"/>
      <c r="AL27" s="58"/>
      <c r="AM27" s="58"/>
      <c r="AN27" s="58"/>
      <c r="AO27" s="58"/>
      <c r="AP27" s="58"/>
      <c r="AQ27" s="58"/>
      <c r="AR27" s="58"/>
      <c r="AS27" s="58"/>
      <c r="AT27" s="58"/>
      <c r="AU27" s="58"/>
      <c r="AV27" s="58"/>
      <c r="AW27" s="58"/>
      <c r="AX27" s="58"/>
      <c r="AY27" s="58"/>
      <c r="AZ27" s="58"/>
      <c r="BA27" s="58"/>
      <c r="BB27" s="58"/>
      <c r="BC27" s="58"/>
      <c r="BD27" s="58"/>
      <c r="BE27" s="58"/>
      <c r="BF27" s="58"/>
      <c r="BG27" s="58"/>
      <c r="BH27" s="58"/>
      <c r="BI27" s="58"/>
      <c r="BJ27" s="58"/>
      <c r="BK27" s="58"/>
      <c r="BL27" s="58"/>
      <c r="BM27" s="58"/>
      <c r="BN27" s="58"/>
      <c r="BO27" s="58"/>
      <c r="BP27" s="58"/>
      <c r="BQ27" s="58"/>
      <c r="BR27" s="58"/>
      <c r="BS27" s="58"/>
      <c r="BT27" s="58"/>
      <c r="BU27" s="58"/>
      <c r="BV27" s="58"/>
      <c r="BW27" s="58"/>
      <c r="BX27" s="58"/>
      <c r="BY27" s="58"/>
      <c r="BZ27" s="58"/>
      <c r="CA27" s="58"/>
      <c r="CB27" s="58"/>
      <c r="CC27" s="58"/>
      <c r="CD27" s="58"/>
      <c r="CE27" s="58"/>
      <c r="CF27" s="58"/>
      <c r="CG27" s="58"/>
      <c r="CH27" s="58"/>
      <c r="CI27" s="58"/>
      <c r="CJ27" s="58"/>
      <c r="CK27" s="58"/>
      <c r="CL27" s="58"/>
      <c r="CM27" s="58"/>
      <c r="CN27" s="58"/>
      <c r="CO27" s="58"/>
      <c r="CP27" s="58"/>
      <c r="CQ27" s="58"/>
      <c r="CR27" s="58"/>
      <c r="CS27" s="58"/>
      <c r="CT27" s="58"/>
      <c r="CU27" s="58"/>
      <c r="CV27" s="58"/>
      <c r="CW27" s="58"/>
      <c r="CX27" s="58"/>
      <c r="CY27" s="58"/>
      <c r="CZ27" s="58"/>
      <c r="DA27" s="58"/>
      <c r="DB27" s="58"/>
      <c r="DC27" s="58"/>
      <c r="DD27" s="58"/>
      <c r="DE27" s="58"/>
      <c r="DF27" s="58"/>
      <c r="DG27" s="58"/>
      <c r="DH27" s="58"/>
      <c r="DI27" s="58"/>
      <c r="DJ27" s="58"/>
      <c r="DK27" s="58"/>
      <c r="DL27" s="58"/>
      <c r="DM27" s="58"/>
      <c r="DN27" s="58"/>
      <c r="DO27" s="58"/>
      <c r="DP27" s="58"/>
      <c r="DQ27" s="58"/>
      <c r="DR27" s="58"/>
      <c r="DS27" s="58"/>
      <c r="DT27" s="58"/>
      <c r="DU27" s="58"/>
      <c r="DV27" s="58"/>
      <c r="DW27" s="58"/>
      <c r="DX27" s="58"/>
      <c r="DY27" s="58"/>
      <c r="DZ27" s="58"/>
      <c r="EA27" s="58"/>
      <c r="EB27" s="58"/>
      <c r="EC27" s="58"/>
      <c r="ED27" s="58"/>
      <c r="EE27" s="58"/>
      <c r="EF27" s="58"/>
      <c r="EG27" s="58"/>
      <c r="EH27" s="58"/>
      <c r="EI27" s="58"/>
      <c r="EJ27" s="58"/>
      <c r="EK27" s="58"/>
      <c r="EL27" s="58"/>
    </row>
    <row r="28" spans="1:142" s="49" customFormat="1" ht="25.5">
      <c r="A28" s="50">
        <v>133</v>
      </c>
      <c r="B28" s="30" t="s">
        <v>37</v>
      </c>
      <c r="C28" s="5" t="s">
        <v>11</v>
      </c>
      <c r="D28" s="6">
        <v>3.1</v>
      </c>
      <c r="E28" s="45">
        <v>1.8688</v>
      </c>
      <c r="F28" s="52">
        <f t="shared" si="2"/>
        <v>5.7932800000000002</v>
      </c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  <c r="BM28" s="58"/>
      <c r="BN28" s="58"/>
      <c r="BO28" s="58"/>
      <c r="BP28" s="58"/>
      <c r="BQ28" s="58"/>
      <c r="BR28" s="58"/>
      <c r="BS28" s="58"/>
      <c r="BT28" s="58"/>
      <c r="BU28" s="58"/>
      <c r="BV28" s="58"/>
      <c r="BW28" s="58"/>
      <c r="BX28" s="58"/>
      <c r="BY28" s="58"/>
      <c r="BZ28" s="58"/>
      <c r="CA28" s="58"/>
      <c r="CB28" s="58"/>
      <c r="CC28" s="58"/>
      <c r="CD28" s="58"/>
      <c r="CE28" s="58"/>
      <c r="CF28" s="58"/>
      <c r="CG28" s="58"/>
      <c r="CH28" s="58"/>
      <c r="CI28" s="58"/>
      <c r="CJ28" s="58"/>
      <c r="CK28" s="58"/>
      <c r="CL28" s="58"/>
      <c r="CM28" s="58"/>
      <c r="CN28" s="58"/>
      <c r="CO28" s="58"/>
      <c r="CP28" s="58"/>
      <c r="CQ28" s="58"/>
      <c r="CR28" s="58"/>
      <c r="CS28" s="58"/>
      <c r="CT28" s="58"/>
      <c r="CU28" s="58"/>
      <c r="CV28" s="58"/>
      <c r="CW28" s="58"/>
      <c r="CX28" s="58"/>
      <c r="CY28" s="58"/>
      <c r="CZ28" s="58"/>
      <c r="DA28" s="58"/>
      <c r="DB28" s="58"/>
      <c r="DC28" s="58"/>
      <c r="DD28" s="58"/>
      <c r="DE28" s="58"/>
      <c r="DF28" s="58"/>
      <c r="DG28" s="58"/>
      <c r="DH28" s="58"/>
      <c r="DI28" s="58"/>
      <c r="DJ28" s="58"/>
      <c r="DK28" s="58"/>
      <c r="DL28" s="58"/>
      <c r="DM28" s="58"/>
      <c r="DN28" s="58"/>
      <c r="DO28" s="58"/>
      <c r="DP28" s="58"/>
      <c r="DQ28" s="58"/>
      <c r="DR28" s="58"/>
      <c r="DS28" s="58"/>
      <c r="DT28" s="58"/>
      <c r="DU28" s="58"/>
      <c r="DV28" s="58"/>
      <c r="DW28" s="58"/>
      <c r="DX28" s="58"/>
      <c r="DY28" s="58"/>
      <c r="DZ28" s="58"/>
      <c r="EA28" s="58"/>
      <c r="EB28" s="58"/>
      <c r="EC28" s="58"/>
      <c r="ED28" s="58"/>
      <c r="EE28" s="58"/>
      <c r="EF28" s="58"/>
      <c r="EG28" s="58"/>
      <c r="EH28" s="58"/>
      <c r="EI28" s="58"/>
      <c r="EJ28" s="58"/>
      <c r="EK28" s="58"/>
      <c r="EL28" s="58"/>
    </row>
    <row r="29" spans="1:142" s="49" customFormat="1">
      <c r="A29" s="50">
        <v>134</v>
      </c>
      <c r="B29" s="29" t="s">
        <v>38</v>
      </c>
      <c r="C29" s="10" t="s">
        <v>51</v>
      </c>
      <c r="D29" s="1">
        <v>2.6</v>
      </c>
      <c r="E29" s="45">
        <v>0.34560000000000002</v>
      </c>
      <c r="F29" s="52">
        <f t="shared" si="2"/>
        <v>0.89856000000000003</v>
      </c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/>
      <c r="AJ29" s="58"/>
      <c r="AK29" s="58"/>
      <c r="AL29" s="58"/>
      <c r="AM29" s="58"/>
      <c r="AN29" s="58"/>
      <c r="AO29" s="58"/>
      <c r="AP29" s="58"/>
      <c r="AQ29" s="58"/>
      <c r="AR29" s="58"/>
      <c r="AS29" s="58"/>
      <c r="AT29" s="58"/>
      <c r="AU29" s="58"/>
      <c r="AV29" s="58"/>
      <c r="AW29" s="58"/>
      <c r="AX29" s="58"/>
      <c r="AY29" s="58"/>
      <c r="AZ29" s="58"/>
      <c r="BA29" s="58"/>
      <c r="BB29" s="58"/>
      <c r="BC29" s="58"/>
      <c r="BD29" s="58"/>
      <c r="BE29" s="58"/>
      <c r="BF29" s="58"/>
      <c r="BG29" s="58"/>
      <c r="BH29" s="58"/>
      <c r="BI29" s="58"/>
      <c r="BJ29" s="58"/>
      <c r="BK29" s="58"/>
      <c r="BL29" s="58"/>
      <c r="BM29" s="58"/>
      <c r="BN29" s="58"/>
      <c r="BO29" s="58"/>
      <c r="BP29" s="58"/>
      <c r="BQ29" s="58"/>
      <c r="BR29" s="58"/>
      <c r="BS29" s="58"/>
      <c r="BT29" s="58"/>
      <c r="BU29" s="58"/>
      <c r="BV29" s="58"/>
      <c r="BW29" s="58"/>
      <c r="BX29" s="58"/>
      <c r="BY29" s="58"/>
      <c r="BZ29" s="58"/>
      <c r="CA29" s="58"/>
      <c r="CB29" s="58"/>
      <c r="CC29" s="58"/>
      <c r="CD29" s="58"/>
      <c r="CE29" s="58"/>
      <c r="CF29" s="58"/>
      <c r="CG29" s="58"/>
      <c r="CH29" s="58"/>
      <c r="CI29" s="58"/>
      <c r="CJ29" s="58"/>
      <c r="CK29" s="58"/>
      <c r="CL29" s="58"/>
      <c r="CM29" s="58"/>
      <c r="CN29" s="58"/>
      <c r="CO29" s="58"/>
      <c r="CP29" s="58"/>
      <c r="CQ29" s="58"/>
      <c r="CR29" s="58"/>
      <c r="CS29" s="58"/>
      <c r="CT29" s="58"/>
      <c r="CU29" s="58"/>
      <c r="CV29" s="58"/>
      <c r="CW29" s="58"/>
      <c r="CX29" s="58"/>
      <c r="CY29" s="58"/>
      <c r="CZ29" s="58"/>
      <c r="DA29" s="58"/>
      <c r="DB29" s="58"/>
      <c r="DC29" s="58"/>
      <c r="DD29" s="58"/>
      <c r="DE29" s="58"/>
      <c r="DF29" s="58"/>
      <c r="DG29" s="58"/>
      <c r="DH29" s="58"/>
      <c r="DI29" s="58"/>
      <c r="DJ29" s="58"/>
      <c r="DK29" s="58"/>
      <c r="DL29" s="58"/>
      <c r="DM29" s="58"/>
      <c r="DN29" s="58"/>
      <c r="DO29" s="58"/>
      <c r="DP29" s="58"/>
      <c r="DQ29" s="58"/>
      <c r="DR29" s="58"/>
      <c r="DS29" s="58"/>
      <c r="DT29" s="58"/>
      <c r="DU29" s="58"/>
      <c r="DV29" s="58"/>
      <c r="DW29" s="58"/>
      <c r="DX29" s="58"/>
      <c r="DY29" s="58"/>
      <c r="DZ29" s="58"/>
      <c r="EA29" s="58"/>
      <c r="EB29" s="58"/>
      <c r="EC29" s="58"/>
      <c r="ED29" s="58"/>
      <c r="EE29" s="58"/>
      <c r="EF29" s="58"/>
      <c r="EG29" s="58"/>
      <c r="EH29" s="58"/>
      <c r="EI29" s="58"/>
      <c r="EJ29" s="58"/>
      <c r="EK29" s="58"/>
      <c r="EL29" s="58"/>
    </row>
    <row r="30" spans="1:142" s="49" customFormat="1">
      <c r="A30" s="50">
        <v>135</v>
      </c>
      <c r="B30" s="32" t="s">
        <v>39</v>
      </c>
      <c r="C30" s="7" t="s">
        <v>14</v>
      </c>
      <c r="D30" s="11">
        <v>1.8</v>
      </c>
      <c r="E30" s="45">
        <v>39.142400000000002</v>
      </c>
      <c r="F30" s="52">
        <f t="shared" si="2"/>
        <v>70.456320000000005</v>
      </c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  <c r="AA30" s="58"/>
      <c r="AB30" s="58"/>
      <c r="AC30" s="58"/>
      <c r="AD30" s="58"/>
      <c r="AE30" s="58"/>
      <c r="AF30" s="58"/>
      <c r="AG30" s="58"/>
      <c r="AH30" s="58"/>
      <c r="AI30" s="58"/>
      <c r="AJ30" s="58"/>
      <c r="AK30" s="58"/>
      <c r="AL30" s="58"/>
      <c r="AM30" s="58"/>
      <c r="AN30" s="58"/>
      <c r="AO30" s="58"/>
      <c r="AP30" s="58"/>
      <c r="AQ30" s="58"/>
      <c r="AR30" s="58"/>
      <c r="AS30" s="58"/>
      <c r="AT30" s="58"/>
      <c r="AU30" s="58"/>
      <c r="AV30" s="58"/>
      <c r="AW30" s="58"/>
      <c r="AX30" s="58"/>
      <c r="AY30" s="58"/>
      <c r="AZ30" s="58"/>
      <c r="BA30" s="58"/>
      <c r="BB30" s="58"/>
      <c r="BC30" s="58"/>
      <c r="BD30" s="58"/>
      <c r="BE30" s="58"/>
      <c r="BF30" s="58"/>
      <c r="BG30" s="58"/>
      <c r="BH30" s="58"/>
      <c r="BI30" s="58"/>
      <c r="BJ30" s="58"/>
      <c r="BK30" s="58"/>
      <c r="BL30" s="58"/>
      <c r="BM30" s="58"/>
      <c r="BN30" s="58"/>
      <c r="BO30" s="58"/>
      <c r="BP30" s="58"/>
      <c r="BQ30" s="58"/>
      <c r="BR30" s="58"/>
      <c r="BS30" s="58"/>
      <c r="BT30" s="58"/>
      <c r="BU30" s="58"/>
      <c r="BV30" s="58"/>
      <c r="BW30" s="58"/>
      <c r="BX30" s="58"/>
      <c r="BY30" s="58"/>
      <c r="BZ30" s="58"/>
      <c r="CA30" s="58"/>
      <c r="CB30" s="58"/>
      <c r="CC30" s="58"/>
      <c r="CD30" s="58"/>
      <c r="CE30" s="58"/>
      <c r="CF30" s="58"/>
      <c r="CG30" s="58"/>
      <c r="CH30" s="58"/>
      <c r="CI30" s="58"/>
      <c r="CJ30" s="58"/>
      <c r="CK30" s="58"/>
      <c r="CL30" s="58"/>
      <c r="CM30" s="58"/>
      <c r="CN30" s="58"/>
      <c r="CO30" s="58"/>
      <c r="CP30" s="58"/>
      <c r="CQ30" s="58"/>
      <c r="CR30" s="58"/>
      <c r="CS30" s="58"/>
      <c r="CT30" s="58"/>
      <c r="CU30" s="58"/>
      <c r="CV30" s="58"/>
      <c r="CW30" s="58"/>
      <c r="CX30" s="58"/>
      <c r="CY30" s="58"/>
      <c r="CZ30" s="58"/>
      <c r="DA30" s="58"/>
      <c r="DB30" s="58"/>
      <c r="DC30" s="58"/>
      <c r="DD30" s="58"/>
      <c r="DE30" s="58"/>
      <c r="DF30" s="58"/>
      <c r="DG30" s="58"/>
      <c r="DH30" s="58"/>
      <c r="DI30" s="58"/>
      <c r="DJ30" s="58"/>
      <c r="DK30" s="58"/>
      <c r="DL30" s="58"/>
      <c r="DM30" s="58"/>
      <c r="DN30" s="58"/>
      <c r="DO30" s="58"/>
      <c r="DP30" s="58"/>
      <c r="DQ30" s="58"/>
      <c r="DR30" s="58"/>
      <c r="DS30" s="58"/>
      <c r="DT30" s="58"/>
      <c r="DU30" s="58"/>
      <c r="DV30" s="58"/>
      <c r="DW30" s="58"/>
      <c r="DX30" s="58"/>
      <c r="DY30" s="58"/>
      <c r="DZ30" s="58"/>
      <c r="EA30" s="58"/>
      <c r="EB30" s="58"/>
      <c r="EC30" s="58"/>
      <c r="ED30" s="58"/>
      <c r="EE30" s="58"/>
      <c r="EF30" s="58"/>
      <c r="EG30" s="58"/>
      <c r="EH30" s="58"/>
      <c r="EI30" s="58"/>
      <c r="EJ30" s="58"/>
      <c r="EK30" s="58"/>
      <c r="EL30" s="58"/>
    </row>
    <row r="31" spans="1:142" s="49" customFormat="1" ht="25.5">
      <c r="A31" s="50">
        <v>136</v>
      </c>
      <c r="B31" s="30" t="s">
        <v>40</v>
      </c>
      <c r="C31" s="2" t="s">
        <v>16</v>
      </c>
      <c r="D31" s="2">
        <v>2.1890000000000001</v>
      </c>
      <c r="E31" s="45">
        <v>116.71040000000001</v>
      </c>
      <c r="F31" s="52">
        <f t="shared" si="2"/>
        <v>255.47906560000001</v>
      </c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  <c r="BM31" s="58"/>
      <c r="BN31" s="58"/>
      <c r="BO31" s="58"/>
      <c r="BP31" s="58"/>
      <c r="BQ31" s="58"/>
      <c r="BR31" s="58"/>
      <c r="BS31" s="58"/>
      <c r="BT31" s="58"/>
      <c r="BU31" s="58"/>
      <c r="BV31" s="58"/>
      <c r="BW31" s="58"/>
      <c r="BX31" s="58"/>
      <c r="BY31" s="58"/>
      <c r="BZ31" s="58"/>
      <c r="CA31" s="58"/>
      <c r="CB31" s="58"/>
      <c r="CC31" s="58"/>
      <c r="CD31" s="58"/>
      <c r="CE31" s="58"/>
      <c r="CF31" s="58"/>
      <c r="CG31" s="58"/>
      <c r="CH31" s="58"/>
      <c r="CI31" s="58"/>
      <c r="CJ31" s="58"/>
      <c r="CK31" s="58"/>
      <c r="CL31" s="58"/>
      <c r="CM31" s="58"/>
      <c r="CN31" s="58"/>
      <c r="CO31" s="58"/>
      <c r="CP31" s="58"/>
      <c r="CQ31" s="58"/>
      <c r="CR31" s="58"/>
      <c r="CS31" s="58"/>
      <c r="CT31" s="58"/>
      <c r="CU31" s="58"/>
      <c r="CV31" s="58"/>
      <c r="CW31" s="58"/>
      <c r="CX31" s="58"/>
      <c r="CY31" s="58"/>
      <c r="CZ31" s="58"/>
      <c r="DA31" s="58"/>
      <c r="DB31" s="58"/>
      <c r="DC31" s="58"/>
      <c r="DD31" s="58"/>
      <c r="DE31" s="58"/>
      <c r="DF31" s="58"/>
      <c r="DG31" s="58"/>
      <c r="DH31" s="58"/>
      <c r="DI31" s="58"/>
      <c r="DJ31" s="58"/>
      <c r="DK31" s="58"/>
      <c r="DL31" s="58"/>
      <c r="DM31" s="58"/>
      <c r="DN31" s="58"/>
      <c r="DO31" s="58"/>
      <c r="DP31" s="58"/>
      <c r="DQ31" s="58"/>
      <c r="DR31" s="58"/>
      <c r="DS31" s="58"/>
      <c r="DT31" s="58"/>
      <c r="DU31" s="58"/>
      <c r="DV31" s="58"/>
      <c r="DW31" s="58"/>
      <c r="DX31" s="58"/>
      <c r="DY31" s="58"/>
      <c r="DZ31" s="58"/>
      <c r="EA31" s="58"/>
      <c r="EB31" s="58"/>
      <c r="EC31" s="58"/>
      <c r="ED31" s="58"/>
      <c r="EE31" s="58"/>
      <c r="EF31" s="58"/>
      <c r="EG31" s="58"/>
      <c r="EH31" s="58"/>
      <c r="EI31" s="58"/>
      <c r="EJ31" s="58"/>
      <c r="EK31" s="58"/>
      <c r="EL31" s="58"/>
    </row>
    <row r="32" spans="1:142" s="49" customFormat="1">
      <c r="A32" s="50">
        <v>137</v>
      </c>
      <c r="B32" s="30" t="s">
        <v>41</v>
      </c>
      <c r="C32" s="7" t="s">
        <v>16</v>
      </c>
      <c r="D32" s="2">
        <v>1.3180000000000001</v>
      </c>
      <c r="E32" s="45">
        <v>636.01919999999996</v>
      </c>
      <c r="F32" s="52">
        <f t="shared" si="2"/>
        <v>838.27330559999996</v>
      </c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8"/>
      <c r="AI32" s="58"/>
      <c r="AJ32" s="58"/>
      <c r="AK32" s="58"/>
      <c r="AL32" s="58"/>
      <c r="AM32" s="58"/>
      <c r="AN32" s="58"/>
      <c r="AO32" s="58"/>
      <c r="AP32" s="58"/>
      <c r="AQ32" s="58"/>
      <c r="AR32" s="58"/>
      <c r="AS32" s="58"/>
      <c r="AT32" s="58"/>
      <c r="AU32" s="58"/>
      <c r="AV32" s="58"/>
      <c r="AW32" s="58"/>
      <c r="AX32" s="58"/>
      <c r="AY32" s="58"/>
      <c r="AZ32" s="58"/>
      <c r="BA32" s="58"/>
      <c r="BB32" s="58"/>
      <c r="BC32" s="58"/>
      <c r="BD32" s="58"/>
      <c r="BE32" s="58"/>
      <c r="BF32" s="58"/>
      <c r="BG32" s="58"/>
      <c r="BH32" s="58"/>
      <c r="BI32" s="58"/>
      <c r="BJ32" s="58"/>
      <c r="BK32" s="58"/>
      <c r="BL32" s="58"/>
      <c r="BM32" s="58"/>
      <c r="BN32" s="58"/>
      <c r="BO32" s="58"/>
      <c r="BP32" s="58"/>
      <c r="BQ32" s="58"/>
      <c r="BR32" s="58"/>
      <c r="BS32" s="58"/>
      <c r="BT32" s="58"/>
      <c r="BU32" s="58"/>
      <c r="BV32" s="58"/>
      <c r="BW32" s="58"/>
      <c r="BX32" s="58"/>
      <c r="BY32" s="58"/>
      <c r="BZ32" s="58"/>
      <c r="CA32" s="58"/>
      <c r="CB32" s="58"/>
      <c r="CC32" s="58"/>
      <c r="CD32" s="58"/>
      <c r="CE32" s="58"/>
      <c r="CF32" s="58"/>
      <c r="CG32" s="58"/>
      <c r="CH32" s="58"/>
      <c r="CI32" s="58"/>
      <c r="CJ32" s="58"/>
      <c r="CK32" s="58"/>
      <c r="CL32" s="58"/>
      <c r="CM32" s="58"/>
      <c r="CN32" s="58"/>
      <c r="CO32" s="58"/>
      <c r="CP32" s="58"/>
      <c r="CQ32" s="58"/>
      <c r="CR32" s="58"/>
      <c r="CS32" s="58"/>
      <c r="CT32" s="58"/>
      <c r="CU32" s="58"/>
      <c r="CV32" s="58"/>
      <c r="CW32" s="58"/>
      <c r="CX32" s="58"/>
      <c r="CY32" s="58"/>
      <c r="CZ32" s="58"/>
      <c r="DA32" s="58"/>
      <c r="DB32" s="58"/>
      <c r="DC32" s="58"/>
      <c r="DD32" s="58"/>
      <c r="DE32" s="58"/>
      <c r="DF32" s="58"/>
      <c r="DG32" s="58"/>
      <c r="DH32" s="58"/>
      <c r="DI32" s="58"/>
      <c r="DJ32" s="58"/>
      <c r="DK32" s="58"/>
      <c r="DL32" s="58"/>
      <c r="DM32" s="58"/>
      <c r="DN32" s="58"/>
      <c r="DO32" s="58"/>
      <c r="DP32" s="58"/>
      <c r="DQ32" s="58"/>
      <c r="DR32" s="58"/>
      <c r="DS32" s="58"/>
      <c r="DT32" s="58"/>
      <c r="DU32" s="58"/>
      <c r="DV32" s="58"/>
      <c r="DW32" s="58"/>
      <c r="DX32" s="58"/>
      <c r="DY32" s="58"/>
      <c r="DZ32" s="58"/>
      <c r="EA32" s="58"/>
      <c r="EB32" s="58"/>
      <c r="EC32" s="58"/>
      <c r="ED32" s="58"/>
      <c r="EE32" s="58"/>
      <c r="EF32" s="58"/>
      <c r="EG32" s="58"/>
      <c r="EH32" s="58"/>
      <c r="EI32" s="58"/>
      <c r="EJ32" s="58"/>
      <c r="EK32" s="58"/>
      <c r="EL32" s="58"/>
    </row>
    <row r="33" spans="1:142" s="49" customFormat="1">
      <c r="A33" s="50">
        <v>138</v>
      </c>
      <c r="B33" s="30" t="s">
        <v>42</v>
      </c>
      <c r="C33" s="7" t="s">
        <v>16</v>
      </c>
      <c r="D33" s="2">
        <v>0.312</v>
      </c>
      <c r="E33" s="45">
        <v>636.01919999999996</v>
      </c>
      <c r="F33" s="52">
        <f t="shared" si="2"/>
        <v>198.43799039999999</v>
      </c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  <c r="BM33" s="58"/>
      <c r="BN33" s="58"/>
      <c r="BO33" s="58"/>
      <c r="BP33" s="58"/>
      <c r="BQ33" s="58"/>
      <c r="BR33" s="58"/>
      <c r="BS33" s="58"/>
      <c r="BT33" s="58"/>
      <c r="BU33" s="58"/>
      <c r="BV33" s="58"/>
      <c r="BW33" s="58"/>
      <c r="BX33" s="58"/>
      <c r="BY33" s="58"/>
      <c r="BZ33" s="58"/>
      <c r="CA33" s="58"/>
      <c r="CB33" s="58"/>
      <c r="CC33" s="58"/>
      <c r="CD33" s="58"/>
      <c r="CE33" s="58"/>
      <c r="CF33" s="58"/>
      <c r="CG33" s="58"/>
      <c r="CH33" s="58"/>
      <c r="CI33" s="58"/>
      <c r="CJ33" s="58"/>
      <c r="CK33" s="58"/>
      <c r="CL33" s="58"/>
      <c r="CM33" s="58"/>
      <c r="CN33" s="58"/>
      <c r="CO33" s="58"/>
      <c r="CP33" s="58"/>
      <c r="CQ33" s="58"/>
      <c r="CR33" s="58"/>
      <c r="CS33" s="58"/>
      <c r="CT33" s="58"/>
      <c r="CU33" s="58"/>
      <c r="CV33" s="58"/>
      <c r="CW33" s="58"/>
      <c r="CX33" s="58"/>
      <c r="CY33" s="58"/>
      <c r="CZ33" s="58"/>
      <c r="DA33" s="58"/>
      <c r="DB33" s="58"/>
      <c r="DC33" s="58"/>
      <c r="DD33" s="58"/>
      <c r="DE33" s="58"/>
      <c r="DF33" s="58"/>
      <c r="DG33" s="58"/>
      <c r="DH33" s="58"/>
      <c r="DI33" s="58"/>
      <c r="DJ33" s="58"/>
      <c r="DK33" s="58"/>
      <c r="DL33" s="58"/>
      <c r="DM33" s="58"/>
      <c r="DN33" s="58"/>
      <c r="DO33" s="58"/>
      <c r="DP33" s="58"/>
      <c r="DQ33" s="58"/>
      <c r="DR33" s="58"/>
      <c r="DS33" s="58"/>
      <c r="DT33" s="58"/>
      <c r="DU33" s="58"/>
      <c r="DV33" s="58"/>
      <c r="DW33" s="58"/>
      <c r="DX33" s="58"/>
      <c r="DY33" s="58"/>
      <c r="DZ33" s="58"/>
      <c r="EA33" s="58"/>
      <c r="EB33" s="58"/>
      <c r="EC33" s="58"/>
      <c r="ED33" s="58"/>
      <c r="EE33" s="58"/>
      <c r="EF33" s="58"/>
      <c r="EG33" s="58"/>
      <c r="EH33" s="58"/>
      <c r="EI33" s="58"/>
      <c r="EJ33" s="58"/>
      <c r="EK33" s="58"/>
      <c r="EL33" s="58"/>
    </row>
    <row r="34" spans="1:142" s="49" customFormat="1">
      <c r="A34" s="50">
        <v>139</v>
      </c>
      <c r="B34" s="30" t="s">
        <v>43</v>
      </c>
      <c r="C34" s="7" t="s">
        <v>16</v>
      </c>
      <c r="D34" s="2">
        <v>0.14000000000000001</v>
      </c>
      <c r="E34" s="45">
        <v>636.01919999999996</v>
      </c>
      <c r="F34" s="52">
        <f t="shared" si="2"/>
        <v>89.042687999999998</v>
      </c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  <c r="BM34" s="58"/>
      <c r="BN34" s="58"/>
      <c r="BO34" s="58"/>
      <c r="BP34" s="58"/>
      <c r="BQ34" s="58"/>
      <c r="BR34" s="58"/>
      <c r="BS34" s="58"/>
      <c r="BT34" s="58"/>
      <c r="BU34" s="58"/>
      <c r="BV34" s="58"/>
      <c r="BW34" s="58"/>
      <c r="BX34" s="58"/>
      <c r="BY34" s="58"/>
      <c r="BZ34" s="58"/>
      <c r="CA34" s="58"/>
      <c r="CB34" s="58"/>
      <c r="CC34" s="58"/>
      <c r="CD34" s="58"/>
      <c r="CE34" s="58"/>
      <c r="CF34" s="58"/>
      <c r="CG34" s="58"/>
      <c r="CH34" s="58"/>
      <c r="CI34" s="58"/>
      <c r="CJ34" s="58"/>
      <c r="CK34" s="58"/>
      <c r="CL34" s="58"/>
      <c r="CM34" s="58"/>
      <c r="CN34" s="58"/>
      <c r="CO34" s="58"/>
      <c r="CP34" s="58"/>
      <c r="CQ34" s="58"/>
      <c r="CR34" s="58"/>
      <c r="CS34" s="58"/>
      <c r="CT34" s="58"/>
      <c r="CU34" s="58"/>
      <c r="CV34" s="58"/>
      <c r="CW34" s="58"/>
      <c r="CX34" s="58"/>
      <c r="CY34" s="58"/>
      <c r="CZ34" s="58"/>
      <c r="DA34" s="58"/>
      <c r="DB34" s="58"/>
      <c r="DC34" s="58"/>
      <c r="DD34" s="58"/>
      <c r="DE34" s="58"/>
      <c r="DF34" s="58"/>
      <c r="DG34" s="58"/>
      <c r="DH34" s="58"/>
      <c r="DI34" s="58"/>
      <c r="DJ34" s="58"/>
      <c r="DK34" s="58"/>
      <c r="DL34" s="58"/>
      <c r="DM34" s="58"/>
      <c r="DN34" s="58"/>
      <c r="DO34" s="58"/>
      <c r="DP34" s="58"/>
      <c r="DQ34" s="58"/>
      <c r="DR34" s="58"/>
      <c r="DS34" s="58"/>
      <c r="DT34" s="58"/>
      <c r="DU34" s="58"/>
      <c r="DV34" s="58"/>
      <c r="DW34" s="58"/>
      <c r="DX34" s="58"/>
      <c r="DY34" s="58"/>
      <c r="DZ34" s="58"/>
      <c r="EA34" s="58"/>
      <c r="EB34" s="58"/>
      <c r="EC34" s="58"/>
      <c r="ED34" s="58"/>
      <c r="EE34" s="58"/>
      <c r="EF34" s="58"/>
      <c r="EG34" s="58"/>
      <c r="EH34" s="58"/>
      <c r="EI34" s="58"/>
      <c r="EJ34" s="58"/>
      <c r="EK34" s="58"/>
      <c r="EL34" s="58"/>
    </row>
    <row r="35" spans="1:142" s="49" customFormat="1">
      <c r="A35" s="50">
        <v>140</v>
      </c>
      <c r="B35" s="30" t="s">
        <v>44</v>
      </c>
      <c r="C35" s="7" t="s">
        <v>16</v>
      </c>
      <c r="D35" s="2">
        <v>0.32700000000000001</v>
      </c>
      <c r="E35" s="45">
        <v>636.01919999999996</v>
      </c>
      <c r="F35" s="52">
        <f t="shared" si="2"/>
        <v>207.97827839999999</v>
      </c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 s="58"/>
      <c r="AC35" s="58"/>
      <c r="AD35" s="58"/>
      <c r="AE35" s="58"/>
      <c r="AF35" s="58"/>
      <c r="AG35" s="58"/>
      <c r="AH35" s="58"/>
      <c r="AI35" s="58"/>
      <c r="AJ35" s="58"/>
      <c r="AK35" s="58"/>
      <c r="AL35" s="58"/>
      <c r="AM35" s="58"/>
      <c r="AN35" s="58"/>
      <c r="AO35" s="58"/>
      <c r="AP35" s="58"/>
      <c r="AQ35" s="58"/>
      <c r="AR35" s="58"/>
      <c r="AS35" s="58"/>
      <c r="AT35" s="58"/>
      <c r="AU35" s="58"/>
      <c r="AV35" s="58"/>
      <c r="AW35" s="58"/>
      <c r="AX35" s="58"/>
      <c r="AY35" s="58"/>
      <c r="AZ35" s="58"/>
      <c r="BA35" s="58"/>
      <c r="BB35" s="58"/>
      <c r="BC35" s="58"/>
      <c r="BD35" s="58"/>
      <c r="BE35" s="58"/>
      <c r="BF35" s="58"/>
      <c r="BG35" s="58"/>
      <c r="BH35" s="58"/>
      <c r="BI35" s="58"/>
      <c r="BJ35" s="58"/>
      <c r="BK35" s="58"/>
      <c r="BL35" s="58"/>
      <c r="BM35" s="58"/>
      <c r="BN35" s="58"/>
      <c r="BO35" s="58"/>
      <c r="BP35" s="58"/>
      <c r="BQ35" s="58"/>
      <c r="BR35" s="58"/>
      <c r="BS35" s="58"/>
      <c r="BT35" s="58"/>
      <c r="BU35" s="58"/>
      <c r="BV35" s="58"/>
      <c r="BW35" s="58"/>
      <c r="BX35" s="58"/>
      <c r="BY35" s="58"/>
      <c r="BZ35" s="58"/>
      <c r="CA35" s="58"/>
      <c r="CB35" s="58"/>
      <c r="CC35" s="58"/>
      <c r="CD35" s="58"/>
      <c r="CE35" s="58"/>
      <c r="CF35" s="58"/>
      <c r="CG35" s="58"/>
      <c r="CH35" s="58"/>
      <c r="CI35" s="58"/>
      <c r="CJ35" s="58"/>
      <c r="CK35" s="58"/>
      <c r="CL35" s="58"/>
      <c r="CM35" s="58"/>
      <c r="CN35" s="58"/>
      <c r="CO35" s="58"/>
      <c r="CP35" s="58"/>
      <c r="CQ35" s="58"/>
      <c r="CR35" s="58"/>
      <c r="CS35" s="58"/>
      <c r="CT35" s="58"/>
      <c r="CU35" s="58"/>
      <c r="CV35" s="58"/>
      <c r="CW35" s="58"/>
      <c r="CX35" s="58"/>
      <c r="CY35" s="58"/>
      <c r="CZ35" s="58"/>
      <c r="DA35" s="58"/>
      <c r="DB35" s="58"/>
      <c r="DC35" s="58"/>
      <c r="DD35" s="58"/>
      <c r="DE35" s="58"/>
      <c r="DF35" s="58"/>
      <c r="DG35" s="58"/>
      <c r="DH35" s="58"/>
      <c r="DI35" s="58"/>
      <c r="DJ35" s="58"/>
      <c r="DK35" s="58"/>
      <c r="DL35" s="58"/>
      <c r="DM35" s="58"/>
      <c r="DN35" s="58"/>
      <c r="DO35" s="58"/>
      <c r="DP35" s="58"/>
      <c r="DQ35" s="58"/>
      <c r="DR35" s="58"/>
      <c r="DS35" s="58"/>
      <c r="DT35" s="58"/>
      <c r="DU35" s="58"/>
      <c r="DV35" s="58"/>
      <c r="DW35" s="58"/>
      <c r="DX35" s="58"/>
      <c r="DY35" s="58"/>
      <c r="DZ35" s="58"/>
      <c r="EA35" s="58"/>
      <c r="EB35" s="58"/>
      <c r="EC35" s="58"/>
      <c r="ED35" s="58"/>
      <c r="EE35" s="58"/>
      <c r="EF35" s="58"/>
      <c r="EG35" s="58"/>
      <c r="EH35" s="58"/>
      <c r="EI35" s="58"/>
      <c r="EJ35" s="58"/>
      <c r="EK35" s="58"/>
      <c r="EL35" s="58"/>
    </row>
    <row r="36" spans="1:142" s="49" customFormat="1">
      <c r="A36" s="50">
        <v>141</v>
      </c>
      <c r="B36" s="30" t="s">
        <v>45</v>
      </c>
      <c r="C36" s="7" t="s">
        <v>16</v>
      </c>
      <c r="D36" s="2">
        <v>9.1999999999999998E-2</v>
      </c>
      <c r="E36" s="45">
        <v>636.01919999999996</v>
      </c>
      <c r="F36" s="52">
        <f t="shared" si="2"/>
        <v>58.513766399999994</v>
      </c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  <c r="BM36" s="58"/>
      <c r="BN36" s="58"/>
      <c r="BO36" s="58"/>
      <c r="BP36" s="58"/>
      <c r="BQ36" s="58"/>
      <c r="BR36" s="58"/>
      <c r="BS36" s="58"/>
      <c r="BT36" s="58"/>
      <c r="BU36" s="58"/>
      <c r="BV36" s="58"/>
      <c r="BW36" s="58"/>
      <c r="BX36" s="58"/>
      <c r="BY36" s="58"/>
      <c r="BZ36" s="58"/>
      <c r="CA36" s="58"/>
      <c r="CB36" s="58"/>
      <c r="CC36" s="58"/>
      <c r="CD36" s="58"/>
      <c r="CE36" s="58"/>
      <c r="CF36" s="58"/>
      <c r="CG36" s="58"/>
      <c r="CH36" s="58"/>
      <c r="CI36" s="58"/>
      <c r="CJ36" s="58"/>
      <c r="CK36" s="58"/>
      <c r="CL36" s="58"/>
      <c r="CM36" s="58"/>
      <c r="CN36" s="58"/>
      <c r="CO36" s="58"/>
      <c r="CP36" s="58"/>
      <c r="CQ36" s="58"/>
      <c r="CR36" s="58"/>
      <c r="CS36" s="58"/>
      <c r="CT36" s="58"/>
      <c r="CU36" s="58"/>
      <c r="CV36" s="58"/>
      <c r="CW36" s="58"/>
      <c r="CX36" s="58"/>
      <c r="CY36" s="58"/>
      <c r="CZ36" s="58"/>
      <c r="DA36" s="58"/>
      <c r="DB36" s="58"/>
      <c r="DC36" s="58"/>
      <c r="DD36" s="58"/>
      <c r="DE36" s="58"/>
      <c r="DF36" s="58"/>
      <c r="DG36" s="58"/>
      <c r="DH36" s="58"/>
      <c r="DI36" s="58"/>
      <c r="DJ36" s="58"/>
      <c r="DK36" s="58"/>
      <c r="DL36" s="58"/>
      <c r="DM36" s="58"/>
      <c r="DN36" s="58"/>
      <c r="DO36" s="58"/>
      <c r="DP36" s="58"/>
      <c r="DQ36" s="58"/>
      <c r="DR36" s="58"/>
      <c r="DS36" s="58"/>
      <c r="DT36" s="58"/>
      <c r="DU36" s="58"/>
      <c r="DV36" s="58"/>
      <c r="DW36" s="58"/>
      <c r="DX36" s="58"/>
      <c r="DY36" s="58"/>
      <c r="DZ36" s="58"/>
      <c r="EA36" s="58"/>
      <c r="EB36" s="58"/>
      <c r="EC36" s="58"/>
      <c r="ED36" s="58"/>
      <c r="EE36" s="58"/>
      <c r="EF36" s="58"/>
      <c r="EG36" s="58"/>
      <c r="EH36" s="58"/>
      <c r="EI36" s="58"/>
      <c r="EJ36" s="58"/>
      <c r="EK36" s="58"/>
      <c r="EL36" s="58"/>
    </row>
    <row r="37" spans="1:142" s="49" customFormat="1" ht="25.5">
      <c r="A37" s="50">
        <v>142</v>
      </c>
      <c r="B37" s="30" t="s">
        <v>46</v>
      </c>
      <c r="C37" s="2" t="s">
        <v>16</v>
      </c>
      <c r="D37" s="2">
        <v>0.495</v>
      </c>
      <c r="E37" s="45">
        <v>631.78239999999994</v>
      </c>
      <c r="F37" s="52">
        <f t="shared" si="2"/>
        <v>312.73228799999998</v>
      </c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  <c r="BM37" s="58"/>
      <c r="BN37" s="58"/>
      <c r="BO37" s="58"/>
      <c r="BP37" s="58"/>
      <c r="BQ37" s="58"/>
      <c r="BR37" s="58"/>
      <c r="BS37" s="58"/>
      <c r="BT37" s="58"/>
      <c r="BU37" s="58"/>
      <c r="BV37" s="58"/>
      <c r="BW37" s="58"/>
      <c r="BX37" s="58"/>
      <c r="BY37" s="58"/>
      <c r="BZ37" s="58"/>
      <c r="CA37" s="58"/>
      <c r="CB37" s="58"/>
      <c r="CC37" s="58"/>
      <c r="CD37" s="58"/>
      <c r="CE37" s="58"/>
      <c r="CF37" s="58"/>
      <c r="CG37" s="58"/>
      <c r="CH37" s="58"/>
      <c r="CI37" s="58"/>
      <c r="CJ37" s="58"/>
      <c r="CK37" s="58"/>
      <c r="CL37" s="58"/>
      <c r="CM37" s="58"/>
      <c r="CN37" s="58"/>
      <c r="CO37" s="58"/>
      <c r="CP37" s="58"/>
      <c r="CQ37" s="58"/>
      <c r="CR37" s="58"/>
      <c r="CS37" s="58"/>
      <c r="CT37" s="58"/>
      <c r="CU37" s="58"/>
      <c r="CV37" s="58"/>
      <c r="CW37" s="58"/>
      <c r="CX37" s="58"/>
      <c r="CY37" s="58"/>
      <c r="CZ37" s="58"/>
      <c r="DA37" s="58"/>
      <c r="DB37" s="58"/>
      <c r="DC37" s="58"/>
      <c r="DD37" s="58"/>
      <c r="DE37" s="58"/>
      <c r="DF37" s="58"/>
      <c r="DG37" s="58"/>
      <c r="DH37" s="58"/>
      <c r="DI37" s="58"/>
      <c r="DJ37" s="58"/>
      <c r="DK37" s="58"/>
      <c r="DL37" s="58"/>
      <c r="DM37" s="58"/>
      <c r="DN37" s="58"/>
      <c r="DO37" s="58"/>
      <c r="DP37" s="58"/>
      <c r="DQ37" s="58"/>
      <c r="DR37" s="58"/>
      <c r="DS37" s="58"/>
      <c r="DT37" s="58"/>
      <c r="DU37" s="58"/>
      <c r="DV37" s="58"/>
      <c r="DW37" s="58"/>
      <c r="DX37" s="58"/>
      <c r="DY37" s="58"/>
      <c r="DZ37" s="58"/>
      <c r="EA37" s="58"/>
      <c r="EB37" s="58"/>
      <c r="EC37" s="58"/>
      <c r="ED37" s="58"/>
      <c r="EE37" s="58"/>
      <c r="EF37" s="58"/>
      <c r="EG37" s="58"/>
      <c r="EH37" s="58"/>
      <c r="EI37" s="58"/>
      <c r="EJ37" s="58"/>
      <c r="EK37" s="58"/>
      <c r="EL37" s="58"/>
    </row>
    <row r="38" spans="1:142" s="49" customFormat="1" ht="25.5">
      <c r="A38" s="50">
        <v>143</v>
      </c>
      <c r="B38" s="30" t="s">
        <v>47</v>
      </c>
      <c r="C38" s="2" t="s">
        <v>16</v>
      </c>
      <c r="D38" s="2">
        <v>4.8000000000000001E-2</v>
      </c>
      <c r="E38" s="45">
        <v>135.91040000000001</v>
      </c>
      <c r="F38" s="52">
        <f t="shared" si="2"/>
        <v>6.5236992000000003</v>
      </c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  <c r="AF38" s="58"/>
      <c r="AG38" s="58"/>
      <c r="AH38" s="58"/>
      <c r="AI38" s="58"/>
      <c r="AJ38" s="58"/>
      <c r="AK38" s="58"/>
      <c r="AL38" s="58"/>
      <c r="AM38" s="58"/>
      <c r="AN38" s="58"/>
      <c r="AO38" s="58"/>
      <c r="AP38" s="58"/>
      <c r="AQ38" s="58"/>
      <c r="AR38" s="58"/>
      <c r="AS38" s="58"/>
      <c r="AT38" s="58"/>
      <c r="AU38" s="58"/>
      <c r="AV38" s="58"/>
      <c r="AW38" s="58"/>
      <c r="AX38" s="58"/>
      <c r="AY38" s="58"/>
      <c r="AZ38" s="58"/>
      <c r="BA38" s="58"/>
      <c r="BB38" s="58"/>
      <c r="BC38" s="58"/>
      <c r="BD38" s="58"/>
      <c r="BE38" s="58"/>
      <c r="BF38" s="58"/>
      <c r="BG38" s="58"/>
      <c r="BH38" s="58"/>
      <c r="BI38" s="58"/>
      <c r="BJ38" s="58"/>
      <c r="BK38" s="58"/>
      <c r="BL38" s="58"/>
      <c r="BM38" s="58"/>
      <c r="BN38" s="58"/>
      <c r="BO38" s="58"/>
      <c r="BP38" s="58"/>
      <c r="BQ38" s="58"/>
      <c r="BR38" s="58"/>
      <c r="BS38" s="58"/>
      <c r="BT38" s="58"/>
      <c r="BU38" s="58"/>
      <c r="BV38" s="58"/>
      <c r="BW38" s="58"/>
      <c r="BX38" s="58"/>
      <c r="BY38" s="58"/>
      <c r="BZ38" s="58"/>
      <c r="CA38" s="58"/>
      <c r="CB38" s="58"/>
      <c r="CC38" s="58"/>
      <c r="CD38" s="58"/>
      <c r="CE38" s="58"/>
      <c r="CF38" s="58"/>
      <c r="CG38" s="58"/>
      <c r="CH38" s="58"/>
      <c r="CI38" s="58"/>
      <c r="CJ38" s="58"/>
      <c r="CK38" s="58"/>
      <c r="CL38" s="58"/>
      <c r="CM38" s="58"/>
      <c r="CN38" s="58"/>
      <c r="CO38" s="58"/>
      <c r="CP38" s="58"/>
      <c r="CQ38" s="58"/>
      <c r="CR38" s="58"/>
      <c r="CS38" s="58"/>
      <c r="CT38" s="58"/>
      <c r="CU38" s="58"/>
      <c r="CV38" s="58"/>
      <c r="CW38" s="58"/>
      <c r="CX38" s="58"/>
      <c r="CY38" s="58"/>
      <c r="CZ38" s="58"/>
      <c r="DA38" s="58"/>
      <c r="DB38" s="58"/>
      <c r="DC38" s="58"/>
      <c r="DD38" s="58"/>
      <c r="DE38" s="58"/>
      <c r="DF38" s="58"/>
      <c r="DG38" s="58"/>
      <c r="DH38" s="58"/>
      <c r="DI38" s="58"/>
      <c r="DJ38" s="58"/>
      <c r="DK38" s="58"/>
      <c r="DL38" s="58"/>
      <c r="DM38" s="58"/>
      <c r="DN38" s="58"/>
      <c r="DO38" s="58"/>
      <c r="DP38" s="58"/>
      <c r="DQ38" s="58"/>
      <c r="DR38" s="58"/>
      <c r="DS38" s="58"/>
      <c r="DT38" s="58"/>
      <c r="DU38" s="58"/>
      <c r="DV38" s="58"/>
      <c r="DW38" s="58"/>
      <c r="DX38" s="58"/>
      <c r="DY38" s="58"/>
      <c r="DZ38" s="58"/>
      <c r="EA38" s="58"/>
      <c r="EB38" s="58"/>
      <c r="EC38" s="58"/>
      <c r="ED38" s="58"/>
      <c r="EE38" s="58"/>
      <c r="EF38" s="58"/>
      <c r="EG38" s="58"/>
      <c r="EH38" s="58"/>
      <c r="EI38" s="58"/>
      <c r="EJ38" s="58"/>
      <c r="EK38" s="58"/>
      <c r="EL38" s="58"/>
    </row>
    <row r="39" spans="1:142" s="49" customFormat="1">
      <c r="A39" s="50">
        <v>144</v>
      </c>
      <c r="B39" s="30" t="s">
        <v>48</v>
      </c>
      <c r="C39" s="2" t="s">
        <v>16</v>
      </c>
      <c r="D39" s="2">
        <v>8.0000000000000002E-3</v>
      </c>
      <c r="E39" s="45">
        <v>595.63519999999994</v>
      </c>
      <c r="F39" s="52">
        <f t="shared" si="2"/>
        <v>4.7650815999999994</v>
      </c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58"/>
      <c r="AH39" s="58"/>
      <c r="AI39" s="58"/>
      <c r="AJ39" s="58"/>
      <c r="AK39" s="58"/>
      <c r="AL39" s="58"/>
      <c r="AM39" s="58"/>
      <c r="AN39" s="58"/>
      <c r="AO39" s="58"/>
      <c r="AP39" s="58"/>
      <c r="AQ39" s="58"/>
      <c r="AR39" s="58"/>
      <c r="AS39" s="58"/>
      <c r="AT39" s="58"/>
      <c r="AU39" s="58"/>
      <c r="AV39" s="58"/>
      <c r="AW39" s="58"/>
      <c r="AX39" s="58"/>
      <c r="AY39" s="58"/>
      <c r="AZ39" s="58"/>
      <c r="BA39" s="58"/>
      <c r="BB39" s="58"/>
      <c r="BC39" s="58"/>
      <c r="BD39" s="58"/>
      <c r="BE39" s="58"/>
      <c r="BF39" s="58"/>
      <c r="BG39" s="58"/>
      <c r="BH39" s="58"/>
      <c r="BI39" s="58"/>
      <c r="BJ39" s="58"/>
      <c r="BK39" s="58"/>
      <c r="BL39" s="58"/>
      <c r="BM39" s="58"/>
      <c r="BN39" s="58"/>
      <c r="BO39" s="58"/>
      <c r="BP39" s="58"/>
      <c r="BQ39" s="58"/>
      <c r="BR39" s="58"/>
      <c r="BS39" s="58"/>
      <c r="BT39" s="58"/>
      <c r="BU39" s="58"/>
      <c r="BV39" s="58"/>
      <c r="BW39" s="58"/>
      <c r="BX39" s="58"/>
      <c r="BY39" s="58"/>
      <c r="BZ39" s="58"/>
      <c r="CA39" s="58"/>
      <c r="CB39" s="58"/>
      <c r="CC39" s="58"/>
      <c r="CD39" s="58"/>
      <c r="CE39" s="58"/>
      <c r="CF39" s="58"/>
      <c r="CG39" s="58"/>
      <c r="CH39" s="58"/>
      <c r="CI39" s="58"/>
      <c r="CJ39" s="58"/>
      <c r="CK39" s="58"/>
      <c r="CL39" s="58"/>
      <c r="CM39" s="58"/>
      <c r="CN39" s="58"/>
      <c r="CO39" s="58"/>
      <c r="CP39" s="58"/>
      <c r="CQ39" s="58"/>
      <c r="CR39" s="58"/>
      <c r="CS39" s="58"/>
      <c r="CT39" s="58"/>
      <c r="CU39" s="58"/>
      <c r="CV39" s="58"/>
      <c r="CW39" s="58"/>
      <c r="CX39" s="58"/>
      <c r="CY39" s="58"/>
      <c r="CZ39" s="58"/>
      <c r="DA39" s="58"/>
      <c r="DB39" s="58"/>
      <c r="DC39" s="58"/>
      <c r="DD39" s="58"/>
      <c r="DE39" s="58"/>
      <c r="DF39" s="58"/>
      <c r="DG39" s="58"/>
      <c r="DH39" s="58"/>
      <c r="DI39" s="58"/>
      <c r="DJ39" s="58"/>
      <c r="DK39" s="58"/>
      <c r="DL39" s="58"/>
      <c r="DM39" s="58"/>
      <c r="DN39" s="58"/>
      <c r="DO39" s="58"/>
      <c r="DP39" s="58"/>
      <c r="DQ39" s="58"/>
      <c r="DR39" s="58"/>
      <c r="DS39" s="58"/>
      <c r="DT39" s="58"/>
      <c r="DU39" s="58"/>
      <c r="DV39" s="58"/>
      <c r="DW39" s="58"/>
      <c r="DX39" s="58"/>
      <c r="DY39" s="58"/>
      <c r="DZ39" s="58"/>
      <c r="EA39" s="58"/>
      <c r="EB39" s="58"/>
      <c r="EC39" s="58"/>
      <c r="ED39" s="58"/>
      <c r="EE39" s="58"/>
      <c r="EF39" s="58"/>
      <c r="EG39" s="58"/>
      <c r="EH39" s="58"/>
      <c r="EI39" s="58"/>
      <c r="EJ39" s="58"/>
      <c r="EK39" s="58"/>
      <c r="EL39" s="58"/>
    </row>
    <row r="40" spans="1:142" s="49" customFormat="1">
      <c r="A40" s="50">
        <v>145</v>
      </c>
      <c r="B40" s="30" t="s">
        <v>49</v>
      </c>
      <c r="C40" s="2" t="s">
        <v>16</v>
      </c>
      <c r="D40" s="2">
        <v>0.04</v>
      </c>
      <c r="E40" s="45">
        <v>595.63519999999994</v>
      </c>
      <c r="F40" s="52">
        <f t="shared" si="2"/>
        <v>23.825407999999999</v>
      </c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8"/>
      <c r="AC40" s="58"/>
      <c r="AD40" s="58"/>
      <c r="AE40" s="58"/>
      <c r="AF40" s="58"/>
      <c r="AG40" s="58"/>
      <c r="AH40" s="58"/>
      <c r="AI40" s="58"/>
      <c r="AJ40" s="58"/>
      <c r="AK40" s="58"/>
      <c r="AL40" s="58"/>
      <c r="AM40" s="58"/>
      <c r="AN40" s="58"/>
      <c r="AO40" s="58"/>
      <c r="AP40" s="58"/>
      <c r="AQ40" s="58"/>
      <c r="AR40" s="58"/>
      <c r="AS40" s="58"/>
      <c r="AT40" s="58"/>
      <c r="AU40" s="58"/>
      <c r="AV40" s="58"/>
      <c r="AW40" s="58"/>
      <c r="AX40" s="58"/>
      <c r="AY40" s="58"/>
      <c r="AZ40" s="58"/>
      <c r="BA40" s="58"/>
      <c r="BB40" s="58"/>
      <c r="BC40" s="58"/>
      <c r="BD40" s="58"/>
      <c r="BE40" s="58"/>
      <c r="BF40" s="58"/>
      <c r="BG40" s="58"/>
      <c r="BH40" s="58"/>
      <c r="BI40" s="58"/>
      <c r="BJ40" s="58"/>
      <c r="BK40" s="58"/>
      <c r="BL40" s="58"/>
      <c r="BM40" s="58"/>
      <c r="BN40" s="58"/>
      <c r="BO40" s="58"/>
      <c r="BP40" s="58"/>
      <c r="BQ40" s="58"/>
      <c r="BR40" s="58"/>
      <c r="BS40" s="58"/>
      <c r="BT40" s="58"/>
      <c r="BU40" s="58"/>
      <c r="BV40" s="58"/>
      <c r="BW40" s="58"/>
      <c r="BX40" s="58"/>
      <c r="BY40" s="58"/>
      <c r="BZ40" s="58"/>
      <c r="CA40" s="58"/>
      <c r="CB40" s="58"/>
      <c r="CC40" s="58"/>
      <c r="CD40" s="58"/>
      <c r="CE40" s="58"/>
      <c r="CF40" s="58"/>
      <c r="CG40" s="58"/>
      <c r="CH40" s="58"/>
      <c r="CI40" s="58"/>
      <c r="CJ40" s="58"/>
      <c r="CK40" s="58"/>
      <c r="CL40" s="58"/>
      <c r="CM40" s="58"/>
      <c r="CN40" s="58"/>
      <c r="CO40" s="58"/>
      <c r="CP40" s="58"/>
      <c r="CQ40" s="58"/>
      <c r="CR40" s="58"/>
      <c r="CS40" s="58"/>
      <c r="CT40" s="58"/>
      <c r="CU40" s="58"/>
      <c r="CV40" s="58"/>
      <c r="CW40" s="58"/>
      <c r="CX40" s="58"/>
      <c r="CY40" s="58"/>
      <c r="CZ40" s="58"/>
      <c r="DA40" s="58"/>
      <c r="DB40" s="58"/>
      <c r="DC40" s="58"/>
      <c r="DD40" s="58"/>
      <c r="DE40" s="58"/>
      <c r="DF40" s="58"/>
      <c r="DG40" s="58"/>
      <c r="DH40" s="58"/>
      <c r="DI40" s="58"/>
      <c r="DJ40" s="58"/>
      <c r="DK40" s="58"/>
      <c r="DL40" s="58"/>
      <c r="DM40" s="58"/>
      <c r="DN40" s="58"/>
      <c r="DO40" s="58"/>
      <c r="DP40" s="58"/>
      <c r="DQ40" s="58"/>
      <c r="DR40" s="58"/>
      <c r="DS40" s="58"/>
      <c r="DT40" s="58"/>
      <c r="DU40" s="58"/>
      <c r="DV40" s="58"/>
      <c r="DW40" s="58"/>
      <c r="DX40" s="58"/>
      <c r="DY40" s="58"/>
      <c r="DZ40" s="58"/>
      <c r="EA40" s="58"/>
      <c r="EB40" s="58"/>
      <c r="EC40" s="58"/>
      <c r="ED40" s="58"/>
      <c r="EE40" s="58"/>
      <c r="EF40" s="58"/>
      <c r="EG40" s="58"/>
      <c r="EH40" s="58"/>
      <c r="EI40" s="58"/>
      <c r="EJ40" s="58"/>
      <c r="EK40" s="58"/>
      <c r="EL40" s="58"/>
    </row>
    <row r="41" spans="1:142" s="49" customFormat="1" ht="25.5">
      <c r="A41" s="50">
        <v>146</v>
      </c>
      <c r="B41" s="32" t="s">
        <v>50</v>
      </c>
      <c r="C41" s="2" t="s">
        <v>51</v>
      </c>
      <c r="D41" s="13">
        <v>127.5</v>
      </c>
      <c r="E41" s="45">
        <v>0.69120000000000004</v>
      </c>
      <c r="F41" s="52">
        <f t="shared" si="2"/>
        <v>88.128</v>
      </c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58"/>
      <c r="AS41" s="58"/>
      <c r="AT41" s="58"/>
      <c r="AU41" s="58"/>
      <c r="AV41" s="58"/>
      <c r="AW41" s="58"/>
      <c r="AX41" s="58"/>
      <c r="AY41" s="58"/>
      <c r="AZ41" s="58"/>
      <c r="BA41" s="58"/>
      <c r="BB41" s="58"/>
      <c r="BC41" s="58"/>
      <c r="BD41" s="58"/>
      <c r="BE41" s="58"/>
      <c r="BF41" s="58"/>
      <c r="BG41" s="58"/>
      <c r="BH41" s="58"/>
      <c r="BI41" s="58"/>
      <c r="BJ41" s="58"/>
      <c r="BK41" s="58"/>
      <c r="BL41" s="58"/>
      <c r="BM41" s="58"/>
      <c r="BN41" s="58"/>
      <c r="BO41" s="58"/>
      <c r="BP41" s="58"/>
      <c r="BQ41" s="58"/>
      <c r="BR41" s="58"/>
      <c r="BS41" s="58"/>
      <c r="BT41" s="58"/>
      <c r="BU41" s="58"/>
      <c r="BV41" s="58"/>
      <c r="BW41" s="58"/>
      <c r="BX41" s="58"/>
      <c r="BY41" s="58"/>
      <c r="BZ41" s="58"/>
      <c r="CA41" s="58"/>
      <c r="CB41" s="58"/>
      <c r="CC41" s="58"/>
      <c r="CD41" s="58"/>
      <c r="CE41" s="58"/>
      <c r="CF41" s="58"/>
      <c r="CG41" s="58"/>
      <c r="CH41" s="58"/>
      <c r="CI41" s="58"/>
      <c r="CJ41" s="58"/>
      <c r="CK41" s="58"/>
      <c r="CL41" s="58"/>
      <c r="CM41" s="58"/>
      <c r="CN41" s="58"/>
      <c r="CO41" s="58"/>
      <c r="CP41" s="58"/>
      <c r="CQ41" s="58"/>
      <c r="CR41" s="58"/>
      <c r="CS41" s="58"/>
      <c r="CT41" s="58"/>
      <c r="CU41" s="58"/>
      <c r="CV41" s="58"/>
      <c r="CW41" s="58"/>
      <c r="CX41" s="58"/>
      <c r="CY41" s="58"/>
      <c r="CZ41" s="58"/>
      <c r="DA41" s="58"/>
      <c r="DB41" s="58"/>
      <c r="DC41" s="58"/>
      <c r="DD41" s="58"/>
      <c r="DE41" s="58"/>
      <c r="DF41" s="58"/>
      <c r="DG41" s="58"/>
      <c r="DH41" s="58"/>
      <c r="DI41" s="58"/>
      <c r="DJ41" s="58"/>
      <c r="DK41" s="58"/>
      <c r="DL41" s="58"/>
      <c r="DM41" s="58"/>
      <c r="DN41" s="58"/>
      <c r="DO41" s="58"/>
      <c r="DP41" s="58"/>
      <c r="DQ41" s="58"/>
      <c r="DR41" s="58"/>
      <c r="DS41" s="58"/>
      <c r="DT41" s="58"/>
      <c r="DU41" s="58"/>
      <c r="DV41" s="58"/>
      <c r="DW41" s="58"/>
      <c r="DX41" s="58"/>
      <c r="DY41" s="58"/>
      <c r="DZ41" s="58"/>
      <c r="EA41" s="58"/>
      <c r="EB41" s="58"/>
      <c r="EC41" s="58"/>
      <c r="ED41" s="58"/>
      <c r="EE41" s="58"/>
      <c r="EF41" s="58"/>
      <c r="EG41" s="58"/>
      <c r="EH41" s="58"/>
      <c r="EI41" s="58"/>
      <c r="EJ41" s="58"/>
      <c r="EK41" s="58"/>
      <c r="EL41" s="58"/>
    </row>
    <row r="42" spans="1:142" s="53" customFormat="1">
      <c r="A42" s="75"/>
      <c r="B42" s="73" t="s">
        <v>515</v>
      </c>
      <c r="C42" s="75"/>
      <c r="D42" s="75"/>
      <c r="E42" s="76"/>
      <c r="F42" s="76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/>
      <c r="AZ42" s="51"/>
      <c r="BA42" s="51"/>
      <c r="BB42" s="51"/>
      <c r="BC42" s="51"/>
      <c r="BD42" s="51"/>
      <c r="BE42" s="51"/>
      <c r="BF42" s="51"/>
      <c r="BG42" s="51"/>
      <c r="BH42" s="51"/>
      <c r="BI42" s="51"/>
      <c r="BJ42" s="51"/>
      <c r="BK42" s="51"/>
      <c r="BL42" s="51"/>
      <c r="BM42" s="51"/>
      <c r="BN42" s="51"/>
      <c r="BO42" s="51"/>
      <c r="BP42" s="51"/>
      <c r="BQ42" s="51"/>
      <c r="BR42" s="51"/>
      <c r="BS42" s="51"/>
      <c r="BT42" s="51"/>
      <c r="BU42" s="51"/>
      <c r="BV42" s="51"/>
      <c r="BW42" s="51"/>
      <c r="BX42" s="51"/>
      <c r="BY42" s="51"/>
      <c r="BZ42" s="51"/>
      <c r="CA42" s="51"/>
      <c r="CB42" s="51"/>
      <c r="CC42" s="51"/>
      <c r="CD42" s="51"/>
      <c r="CE42" s="51"/>
      <c r="CF42" s="51"/>
      <c r="CG42" s="51"/>
      <c r="CH42" s="51"/>
      <c r="CI42" s="51"/>
      <c r="CJ42" s="51"/>
      <c r="CK42" s="51"/>
      <c r="CL42" s="51"/>
      <c r="CM42" s="51"/>
      <c r="CN42" s="51"/>
      <c r="CO42" s="51"/>
      <c r="CP42" s="51"/>
      <c r="CQ42" s="51"/>
      <c r="CR42" s="51"/>
      <c r="CS42" s="51"/>
      <c r="CT42" s="51"/>
      <c r="CU42" s="51"/>
      <c r="CV42" s="51"/>
      <c r="CW42" s="51"/>
      <c r="CX42" s="51"/>
      <c r="CY42" s="51"/>
      <c r="CZ42" s="51"/>
      <c r="DA42" s="51"/>
      <c r="DB42" s="51"/>
      <c r="DC42" s="51"/>
      <c r="DD42" s="51"/>
      <c r="DE42" s="51"/>
      <c r="DF42" s="51"/>
      <c r="DG42" s="51"/>
      <c r="DH42" s="51"/>
      <c r="DI42" s="51"/>
      <c r="DJ42" s="51"/>
      <c r="DK42" s="51"/>
      <c r="DL42" s="51"/>
      <c r="DM42" s="51"/>
      <c r="DN42" s="51"/>
      <c r="DO42" s="51"/>
      <c r="DP42" s="51"/>
      <c r="DQ42" s="51"/>
      <c r="DR42" s="51"/>
      <c r="DS42" s="51"/>
      <c r="DT42" s="51"/>
      <c r="DU42" s="51"/>
      <c r="DV42" s="51"/>
      <c r="DW42" s="51"/>
      <c r="DX42" s="51"/>
      <c r="DY42" s="51"/>
      <c r="DZ42" s="51"/>
      <c r="EA42" s="51"/>
      <c r="EB42" s="51"/>
      <c r="EC42" s="51"/>
      <c r="ED42" s="51"/>
      <c r="EE42" s="51"/>
      <c r="EF42" s="51"/>
      <c r="EG42" s="51"/>
      <c r="EH42" s="51"/>
      <c r="EI42" s="51"/>
      <c r="EJ42" s="51"/>
      <c r="EK42" s="51"/>
      <c r="EL42" s="51"/>
    </row>
    <row r="43" spans="1:142" s="53" customFormat="1">
      <c r="A43" s="50"/>
      <c r="B43" s="55" t="s">
        <v>52</v>
      </c>
      <c r="C43" s="2"/>
      <c r="D43" s="2"/>
      <c r="E43" s="45"/>
      <c r="F43" s="52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/>
      <c r="AY43" s="51"/>
      <c r="AZ43" s="51"/>
      <c r="BA43" s="51"/>
      <c r="BB43" s="51"/>
      <c r="BC43" s="51"/>
      <c r="BD43" s="51"/>
      <c r="BE43" s="51"/>
      <c r="BF43" s="51"/>
      <c r="BG43" s="51"/>
      <c r="BH43" s="51"/>
      <c r="BI43" s="51"/>
      <c r="BJ43" s="51"/>
      <c r="BK43" s="51"/>
      <c r="BL43" s="51"/>
      <c r="BM43" s="51"/>
      <c r="BN43" s="51"/>
      <c r="BO43" s="51"/>
      <c r="BP43" s="51"/>
      <c r="BQ43" s="51"/>
      <c r="BR43" s="51"/>
      <c r="BS43" s="51"/>
      <c r="BT43" s="51"/>
      <c r="BU43" s="51"/>
      <c r="BV43" s="51"/>
      <c r="BW43" s="51"/>
      <c r="BX43" s="51"/>
      <c r="BY43" s="51"/>
      <c r="BZ43" s="51"/>
      <c r="CA43" s="51"/>
      <c r="CB43" s="51"/>
      <c r="CC43" s="51"/>
      <c r="CD43" s="51"/>
      <c r="CE43" s="51"/>
      <c r="CF43" s="51"/>
      <c r="CG43" s="51"/>
      <c r="CH43" s="51"/>
      <c r="CI43" s="51"/>
      <c r="CJ43" s="51"/>
      <c r="CK43" s="51"/>
      <c r="CL43" s="51"/>
      <c r="CM43" s="51"/>
      <c r="CN43" s="51"/>
      <c r="CO43" s="51"/>
      <c r="CP43" s="51"/>
      <c r="CQ43" s="51"/>
      <c r="CR43" s="51"/>
      <c r="CS43" s="51"/>
      <c r="CT43" s="51"/>
      <c r="CU43" s="51"/>
      <c r="CV43" s="51"/>
      <c r="CW43" s="51"/>
      <c r="CX43" s="51"/>
      <c r="CY43" s="51"/>
      <c r="CZ43" s="51"/>
      <c r="DA43" s="51"/>
      <c r="DB43" s="51"/>
      <c r="DC43" s="51"/>
      <c r="DD43" s="51"/>
      <c r="DE43" s="51"/>
      <c r="DF43" s="51"/>
      <c r="DG43" s="51"/>
      <c r="DH43" s="51"/>
      <c r="DI43" s="51"/>
      <c r="DJ43" s="51"/>
      <c r="DK43" s="51"/>
      <c r="DL43" s="51"/>
      <c r="DM43" s="51"/>
      <c r="DN43" s="51"/>
      <c r="DO43" s="51"/>
      <c r="DP43" s="51"/>
      <c r="DQ43" s="51"/>
      <c r="DR43" s="51"/>
      <c r="DS43" s="51"/>
      <c r="DT43" s="51"/>
      <c r="DU43" s="51"/>
      <c r="DV43" s="51"/>
      <c r="DW43" s="51"/>
      <c r="DX43" s="51"/>
      <c r="DY43" s="51"/>
      <c r="DZ43" s="51"/>
      <c r="EA43" s="51"/>
      <c r="EB43" s="51"/>
      <c r="EC43" s="51"/>
      <c r="ED43" s="51"/>
      <c r="EE43" s="51"/>
      <c r="EF43" s="51"/>
      <c r="EG43" s="51"/>
      <c r="EH43" s="51"/>
      <c r="EI43" s="51"/>
      <c r="EJ43" s="51"/>
      <c r="EK43" s="51"/>
      <c r="EL43" s="51"/>
    </row>
    <row r="44" spans="1:142" ht="25.5">
      <c r="A44" s="50">
        <v>150</v>
      </c>
      <c r="B44" s="30" t="s">
        <v>547</v>
      </c>
      <c r="C44" s="2" t="s">
        <v>53</v>
      </c>
      <c r="D44" s="2">
        <v>715.8</v>
      </c>
      <c r="E44" s="45">
        <v>2.6624000000000003</v>
      </c>
      <c r="F44" s="52">
        <f t="shared" si="2"/>
        <v>1905.7459200000001</v>
      </c>
    </row>
    <row r="45" spans="1:142" ht="25.5">
      <c r="A45" s="50">
        <v>153</v>
      </c>
      <c r="B45" s="30" t="s">
        <v>54</v>
      </c>
      <c r="C45" s="2" t="s">
        <v>53</v>
      </c>
      <c r="D45" s="2">
        <v>920.9</v>
      </c>
      <c r="E45" s="45">
        <v>1.4591999999999998</v>
      </c>
      <c r="F45" s="52">
        <f t="shared" si="2"/>
        <v>1343.7772799999998</v>
      </c>
    </row>
    <row r="46" spans="1:142" ht="25.5">
      <c r="A46" s="50">
        <v>154</v>
      </c>
      <c r="B46" s="30" t="s">
        <v>55</v>
      </c>
      <c r="C46" s="2" t="s">
        <v>53</v>
      </c>
      <c r="D46" s="2">
        <v>41.1</v>
      </c>
      <c r="E46" s="45">
        <v>1.0751999999999999</v>
      </c>
      <c r="F46" s="52">
        <f t="shared" si="2"/>
        <v>44.190719999999999</v>
      </c>
    </row>
    <row r="47" spans="1:142" ht="25.5">
      <c r="A47" s="50">
        <v>155</v>
      </c>
      <c r="B47" s="30" t="s">
        <v>56</v>
      </c>
      <c r="C47" s="2" t="s">
        <v>53</v>
      </c>
      <c r="D47" s="2">
        <v>83.5</v>
      </c>
      <c r="E47" s="45">
        <v>1.4847999999999999</v>
      </c>
      <c r="F47" s="52">
        <f t="shared" si="2"/>
        <v>123.98079999999999</v>
      </c>
    </row>
    <row r="48" spans="1:142" ht="51">
      <c r="A48" s="50">
        <v>156</v>
      </c>
      <c r="B48" s="32" t="s">
        <v>57</v>
      </c>
      <c r="C48" s="2" t="s">
        <v>53</v>
      </c>
      <c r="D48" s="2">
        <v>816.4</v>
      </c>
      <c r="E48" s="45">
        <v>8.9855999999999998</v>
      </c>
      <c r="F48" s="52">
        <f t="shared" si="2"/>
        <v>7335.8438399999995</v>
      </c>
    </row>
    <row r="49" spans="1:142" ht="25.5">
      <c r="A49" s="50">
        <v>157</v>
      </c>
      <c r="B49" s="30" t="s">
        <v>58</v>
      </c>
      <c r="C49" s="2" t="s">
        <v>53</v>
      </c>
      <c r="D49" s="2">
        <v>30.4</v>
      </c>
      <c r="E49" s="45">
        <v>8.2944000000000013</v>
      </c>
      <c r="F49" s="52">
        <f t="shared" si="2"/>
        <v>252.14976000000001</v>
      </c>
    </row>
    <row r="50" spans="1:142" ht="51">
      <c r="A50" s="50">
        <v>158</v>
      </c>
      <c r="B50" s="33" t="s">
        <v>59</v>
      </c>
      <c r="C50" s="2" t="s">
        <v>5</v>
      </c>
      <c r="D50" s="2">
        <v>86.4</v>
      </c>
      <c r="E50" s="45">
        <v>12.2752</v>
      </c>
      <c r="F50" s="52">
        <f t="shared" si="2"/>
        <v>1060.57728</v>
      </c>
    </row>
    <row r="51" spans="1:142" ht="38.25">
      <c r="A51" s="50">
        <v>159</v>
      </c>
      <c r="B51" s="33" t="s">
        <v>60</v>
      </c>
      <c r="C51" s="2" t="s">
        <v>53</v>
      </c>
      <c r="D51" s="2">
        <v>44</v>
      </c>
      <c r="E51" s="45">
        <v>22.003200000000003</v>
      </c>
      <c r="F51" s="52">
        <f t="shared" si="2"/>
        <v>968.14080000000013</v>
      </c>
    </row>
    <row r="52" spans="1:142" ht="38.25">
      <c r="A52" s="50">
        <v>160</v>
      </c>
      <c r="B52" s="33" t="s">
        <v>61</v>
      </c>
      <c r="C52" s="2" t="s">
        <v>5</v>
      </c>
      <c r="D52" s="2">
        <v>84</v>
      </c>
      <c r="E52" s="45">
        <v>1.9072</v>
      </c>
      <c r="F52" s="52">
        <f t="shared" si="2"/>
        <v>160.20480000000001</v>
      </c>
    </row>
    <row r="53" spans="1:142" ht="38.25">
      <c r="A53" s="50">
        <v>161</v>
      </c>
      <c r="B53" s="30" t="s">
        <v>62</v>
      </c>
      <c r="C53" s="2" t="s">
        <v>53</v>
      </c>
      <c r="D53" s="6">
        <v>156.9</v>
      </c>
      <c r="E53" s="45">
        <v>14.860799999999999</v>
      </c>
      <c r="F53" s="52">
        <f t="shared" si="2"/>
        <v>2331.6595200000002</v>
      </c>
    </row>
    <row r="54" spans="1:142" ht="25.5">
      <c r="A54" s="50">
        <v>162</v>
      </c>
      <c r="B54" s="30" t="s">
        <v>63</v>
      </c>
      <c r="C54" s="2" t="s">
        <v>5</v>
      </c>
      <c r="D54" s="6">
        <v>144.6</v>
      </c>
      <c r="E54" s="45">
        <v>1.9072</v>
      </c>
      <c r="F54" s="52">
        <f t="shared" si="2"/>
        <v>275.78111999999999</v>
      </c>
    </row>
    <row r="55" spans="1:142" ht="38.25">
      <c r="A55" s="50">
        <v>163</v>
      </c>
      <c r="B55" s="33" t="s">
        <v>64</v>
      </c>
      <c r="C55" s="2" t="s">
        <v>53</v>
      </c>
      <c r="D55" s="2">
        <v>18.600000000000001</v>
      </c>
      <c r="E55" s="45">
        <v>22.015999999999998</v>
      </c>
      <c r="F55" s="52">
        <f t="shared" si="2"/>
        <v>409.49759999999998</v>
      </c>
    </row>
    <row r="56" spans="1:142" ht="25.5">
      <c r="A56" s="50">
        <v>164</v>
      </c>
      <c r="B56" s="33" t="s">
        <v>65</v>
      </c>
      <c r="C56" s="2" t="s">
        <v>5</v>
      </c>
      <c r="D56" s="2">
        <v>22.2</v>
      </c>
      <c r="E56" s="45">
        <v>1.7919999999999998</v>
      </c>
      <c r="F56" s="52">
        <f t="shared" si="2"/>
        <v>39.782399999999996</v>
      </c>
    </row>
    <row r="57" spans="1:142" s="53" customFormat="1" ht="15">
      <c r="A57" s="50"/>
      <c r="B57" s="55" t="s">
        <v>66</v>
      </c>
      <c r="C57" s="5"/>
      <c r="D57" s="3">
        <v>0</v>
      </c>
      <c r="E57" s="45"/>
      <c r="F57" s="52">
        <f t="shared" si="2"/>
        <v>0</v>
      </c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  <c r="AE57" s="51"/>
      <c r="AF57" s="51"/>
      <c r="AG57" s="51"/>
      <c r="AH57" s="51"/>
      <c r="AI57" s="51"/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1"/>
      <c r="BB57" s="51"/>
      <c r="BC57" s="51"/>
      <c r="BD57" s="51"/>
      <c r="BE57" s="51"/>
      <c r="BF57" s="51"/>
      <c r="BG57" s="51"/>
      <c r="BH57" s="51"/>
      <c r="BI57" s="51"/>
      <c r="BJ57" s="51"/>
      <c r="BK57" s="51"/>
      <c r="BL57" s="51"/>
      <c r="BM57" s="51"/>
      <c r="BN57" s="51"/>
      <c r="BO57" s="51"/>
      <c r="BP57" s="51"/>
      <c r="BQ57" s="51"/>
      <c r="BR57" s="51"/>
      <c r="BS57" s="51"/>
      <c r="BT57" s="51"/>
      <c r="BU57" s="51"/>
      <c r="BV57" s="51"/>
      <c r="BW57" s="51"/>
      <c r="BX57" s="51"/>
      <c r="BY57" s="51"/>
      <c r="BZ57" s="51"/>
      <c r="CA57" s="51"/>
      <c r="CB57" s="51"/>
      <c r="CC57" s="51"/>
      <c r="CD57" s="51"/>
      <c r="CE57" s="51"/>
      <c r="CF57" s="51"/>
      <c r="CG57" s="51"/>
      <c r="CH57" s="51"/>
      <c r="CI57" s="51"/>
      <c r="CJ57" s="51"/>
      <c r="CK57" s="51"/>
      <c r="CL57" s="51"/>
      <c r="CM57" s="51"/>
      <c r="CN57" s="51"/>
      <c r="CO57" s="51"/>
      <c r="CP57" s="51"/>
      <c r="CQ57" s="51"/>
      <c r="CR57" s="51"/>
      <c r="CS57" s="51"/>
      <c r="CT57" s="51"/>
      <c r="CU57" s="51"/>
      <c r="CV57" s="51"/>
      <c r="CW57" s="51"/>
      <c r="CX57" s="51"/>
      <c r="CY57" s="51"/>
      <c r="CZ57" s="51"/>
      <c r="DA57" s="51"/>
      <c r="DB57" s="51"/>
      <c r="DC57" s="51"/>
      <c r="DD57" s="51"/>
      <c r="DE57" s="51"/>
      <c r="DF57" s="51"/>
      <c r="DG57" s="51"/>
      <c r="DH57" s="51"/>
      <c r="DI57" s="51"/>
      <c r="DJ57" s="51"/>
      <c r="DK57" s="51"/>
      <c r="DL57" s="51"/>
      <c r="DM57" s="51"/>
      <c r="DN57" s="51"/>
      <c r="DO57" s="51"/>
      <c r="DP57" s="51"/>
      <c r="DQ57" s="51"/>
      <c r="DR57" s="51"/>
      <c r="DS57" s="51"/>
      <c r="DT57" s="51"/>
      <c r="DU57" s="51"/>
      <c r="DV57" s="51"/>
      <c r="DW57" s="51"/>
      <c r="DX57" s="51"/>
      <c r="DY57" s="51"/>
      <c r="DZ57" s="51"/>
      <c r="EA57" s="51"/>
      <c r="EB57" s="51"/>
      <c r="EC57" s="51"/>
      <c r="ED57" s="51"/>
      <c r="EE57" s="51"/>
      <c r="EF57" s="51"/>
      <c r="EG57" s="51"/>
      <c r="EH57" s="51"/>
      <c r="EI57" s="51"/>
      <c r="EJ57" s="51"/>
      <c r="EK57" s="51"/>
      <c r="EL57" s="51"/>
    </row>
    <row r="58" spans="1:142" ht="25.5">
      <c r="A58" s="50">
        <v>165</v>
      </c>
      <c r="B58" s="30" t="s">
        <v>548</v>
      </c>
      <c r="C58" s="5" t="s">
        <v>4</v>
      </c>
      <c r="D58" s="3">
        <v>76.400000000000006</v>
      </c>
      <c r="E58" s="45">
        <v>48.793599999999998</v>
      </c>
      <c r="F58" s="52">
        <f t="shared" si="2"/>
        <v>3727.83104</v>
      </c>
    </row>
    <row r="59" spans="1:142" ht="25.5">
      <c r="A59" s="50">
        <v>166</v>
      </c>
      <c r="B59" s="30" t="s">
        <v>67</v>
      </c>
      <c r="C59" s="5" t="s">
        <v>4</v>
      </c>
      <c r="D59" s="3">
        <v>12.2</v>
      </c>
      <c r="E59" s="45">
        <v>42.726400000000005</v>
      </c>
      <c r="F59" s="52">
        <f t="shared" si="2"/>
        <v>521.26208000000008</v>
      </c>
    </row>
    <row r="60" spans="1:142" ht="25.5">
      <c r="A60" s="50">
        <v>167</v>
      </c>
      <c r="B60" s="30" t="s">
        <v>68</v>
      </c>
      <c r="C60" s="5" t="s">
        <v>51</v>
      </c>
      <c r="D60" s="3">
        <v>1.98</v>
      </c>
      <c r="E60" s="45">
        <v>44.787200000000006</v>
      </c>
      <c r="F60" s="52">
        <f t="shared" si="2"/>
        <v>88.678656000000004</v>
      </c>
    </row>
    <row r="61" spans="1:142" ht="25.5">
      <c r="A61" s="50">
        <v>168</v>
      </c>
      <c r="B61" s="30" t="s">
        <v>549</v>
      </c>
      <c r="C61" s="5" t="s">
        <v>51</v>
      </c>
      <c r="D61" s="3">
        <v>25.7</v>
      </c>
      <c r="E61" s="45">
        <v>61.1584</v>
      </c>
      <c r="F61" s="52">
        <f t="shared" si="2"/>
        <v>1571.77088</v>
      </c>
    </row>
    <row r="62" spans="1:142" ht="25.5">
      <c r="A62" s="50">
        <v>169</v>
      </c>
      <c r="B62" s="30" t="s">
        <v>550</v>
      </c>
      <c r="C62" s="5" t="s">
        <v>51</v>
      </c>
      <c r="D62" s="3">
        <v>3.1</v>
      </c>
      <c r="E62" s="45">
        <v>44.608000000000004</v>
      </c>
      <c r="F62" s="52">
        <f t="shared" si="2"/>
        <v>138.28480000000002</v>
      </c>
    </row>
    <row r="63" spans="1:142" ht="25.5">
      <c r="A63" s="50">
        <v>170</v>
      </c>
      <c r="B63" s="30" t="s">
        <v>69</v>
      </c>
      <c r="C63" s="5" t="s">
        <v>51</v>
      </c>
      <c r="D63" s="3">
        <v>3.96</v>
      </c>
      <c r="E63" s="45">
        <v>47.296000000000006</v>
      </c>
      <c r="F63" s="52">
        <f t="shared" si="2"/>
        <v>187.29216000000002</v>
      </c>
    </row>
    <row r="64" spans="1:142" ht="15">
      <c r="A64" s="50">
        <v>171</v>
      </c>
      <c r="B64" s="30" t="s">
        <v>551</v>
      </c>
      <c r="C64" s="5" t="s">
        <v>70</v>
      </c>
      <c r="D64" s="3">
        <v>1</v>
      </c>
      <c r="E64" s="45">
        <v>10.8672</v>
      </c>
      <c r="F64" s="52">
        <f t="shared" si="2"/>
        <v>10.8672</v>
      </c>
    </row>
    <row r="65" spans="1:6" ht="15">
      <c r="A65" s="50">
        <v>172</v>
      </c>
      <c r="B65" s="30" t="s">
        <v>71</v>
      </c>
      <c r="C65" s="5" t="s">
        <v>51</v>
      </c>
      <c r="D65" s="3">
        <v>1.55</v>
      </c>
      <c r="E65" s="45">
        <v>44.608000000000004</v>
      </c>
      <c r="F65" s="52">
        <f t="shared" si="2"/>
        <v>69.142400000000009</v>
      </c>
    </row>
    <row r="66" spans="1:6" ht="38.25">
      <c r="A66" s="50">
        <v>173</v>
      </c>
      <c r="B66" s="30" t="s">
        <v>552</v>
      </c>
      <c r="C66" s="5" t="s">
        <v>51</v>
      </c>
      <c r="D66" s="3">
        <v>6.3</v>
      </c>
      <c r="E66" s="45">
        <v>70.950400000000002</v>
      </c>
      <c r="F66" s="52">
        <f t="shared" si="2"/>
        <v>446.98752000000002</v>
      </c>
    </row>
    <row r="67" spans="1:6" ht="38.25">
      <c r="A67" s="50">
        <v>174</v>
      </c>
      <c r="B67" s="30" t="s">
        <v>553</v>
      </c>
      <c r="C67" s="5" t="s">
        <v>51</v>
      </c>
      <c r="D67" s="3">
        <v>3.2</v>
      </c>
      <c r="E67" s="45">
        <v>70.950400000000002</v>
      </c>
      <c r="F67" s="52">
        <f t="shared" ref="F67:F114" si="3">+D67*E67</f>
        <v>227.04128000000003</v>
      </c>
    </row>
    <row r="68" spans="1:6" ht="25.5">
      <c r="A68" s="50">
        <v>175</v>
      </c>
      <c r="B68" s="30" t="s">
        <v>554</v>
      </c>
      <c r="C68" s="5" t="s">
        <v>51</v>
      </c>
      <c r="D68" s="3">
        <v>3.61</v>
      </c>
      <c r="E68" s="45">
        <v>70.950400000000002</v>
      </c>
      <c r="F68" s="52">
        <f t="shared" si="3"/>
        <v>256.130944</v>
      </c>
    </row>
    <row r="69" spans="1:6" ht="15">
      <c r="A69" s="50">
        <v>176</v>
      </c>
      <c r="B69" s="30" t="s">
        <v>72</v>
      </c>
      <c r="C69" s="5" t="s">
        <v>51</v>
      </c>
      <c r="D69" s="3">
        <v>1.98</v>
      </c>
      <c r="E69" s="45">
        <v>74.828800000000001</v>
      </c>
      <c r="F69" s="52">
        <f t="shared" si="3"/>
        <v>148.161024</v>
      </c>
    </row>
    <row r="70" spans="1:6" ht="38.25">
      <c r="A70" s="50">
        <v>177</v>
      </c>
      <c r="B70" s="30" t="s">
        <v>73</v>
      </c>
      <c r="C70" s="5" t="s">
        <v>51</v>
      </c>
      <c r="D70" s="3">
        <v>6.6</v>
      </c>
      <c r="E70" s="45">
        <v>8.8320000000000007</v>
      </c>
      <c r="F70" s="52">
        <f t="shared" si="3"/>
        <v>58.291200000000003</v>
      </c>
    </row>
    <row r="71" spans="1:6" ht="38.25">
      <c r="A71" s="50">
        <v>178</v>
      </c>
      <c r="B71" s="30" t="s">
        <v>74</v>
      </c>
      <c r="C71" s="5" t="s">
        <v>51</v>
      </c>
      <c r="D71" s="3">
        <v>3.3</v>
      </c>
      <c r="E71" s="45">
        <v>8.8320000000000007</v>
      </c>
      <c r="F71" s="52">
        <f t="shared" si="3"/>
        <v>29.145600000000002</v>
      </c>
    </row>
    <row r="72" spans="1:6" ht="15">
      <c r="A72" s="50">
        <v>179</v>
      </c>
      <c r="B72" s="30" t="s">
        <v>555</v>
      </c>
      <c r="C72" s="5" t="s">
        <v>5</v>
      </c>
      <c r="D72" s="3">
        <v>55.27</v>
      </c>
      <c r="E72" s="45">
        <v>1.536</v>
      </c>
      <c r="F72" s="52">
        <f t="shared" si="3"/>
        <v>84.894720000000007</v>
      </c>
    </row>
    <row r="73" spans="1:6" ht="15">
      <c r="A73" s="50">
        <v>180</v>
      </c>
      <c r="B73" s="30" t="s">
        <v>75</v>
      </c>
      <c r="C73" s="5" t="s">
        <v>5</v>
      </c>
      <c r="D73" s="3">
        <v>57</v>
      </c>
      <c r="E73" s="45">
        <v>0.90879999999999994</v>
      </c>
      <c r="F73" s="52">
        <f t="shared" si="3"/>
        <v>51.801599999999993</v>
      </c>
    </row>
    <row r="74" spans="1:6" ht="15">
      <c r="A74" s="50">
        <v>181</v>
      </c>
      <c r="B74" s="30" t="s">
        <v>76</v>
      </c>
      <c r="C74" s="5" t="s">
        <v>70</v>
      </c>
      <c r="D74" s="6">
        <v>3</v>
      </c>
      <c r="E74" s="45">
        <v>5.5039999999999996</v>
      </c>
      <c r="F74" s="52">
        <f t="shared" si="3"/>
        <v>16.512</v>
      </c>
    </row>
    <row r="75" spans="1:6" ht="15">
      <c r="A75" s="50">
        <v>182</v>
      </c>
      <c r="B75" s="30" t="s">
        <v>77</v>
      </c>
      <c r="C75" s="5" t="s">
        <v>70</v>
      </c>
      <c r="D75" s="6">
        <v>6</v>
      </c>
      <c r="E75" s="45">
        <v>1.4463999999999999</v>
      </c>
      <c r="F75" s="52">
        <f t="shared" si="3"/>
        <v>8.6783999999999999</v>
      </c>
    </row>
    <row r="76" spans="1:6" ht="15">
      <c r="A76" s="50">
        <v>183</v>
      </c>
      <c r="B76" s="30" t="s">
        <v>535</v>
      </c>
      <c r="C76" s="5" t="s">
        <v>70</v>
      </c>
      <c r="D76" s="6">
        <v>1</v>
      </c>
      <c r="E76" s="45">
        <v>11.5968</v>
      </c>
      <c r="F76" s="52">
        <f t="shared" si="3"/>
        <v>11.5968</v>
      </c>
    </row>
    <row r="77" spans="1:6" ht="38.25">
      <c r="A77" s="50">
        <v>184</v>
      </c>
      <c r="B77" s="30" t="s">
        <v>78</v>
      </c>
      <c r="C77" s="5" t="s">
        <v>4</v>
      </c>
      <c r="D77" s="3">
        <v>5.6899999999999977</v>
      </c>
      <c r="E77" s="45">
        <v>46.873599999999996</v>
      </c>
      <c r="F77" s="52">
        <f t="shared" si="3"/>
        <v>266.71078399999988</v>
      </c>
    </row>
    <row r="78" spans="1:6" ht="38.25">
      <c r="A78" s="50">
        <v>185</v>
      </c>
      <c r="B78" s="30" t="s">
        <v>79</v>
      </c>
      <c r="C78" s="5" t="s">
        <v>4</v>
      </c>
      <c r="D78" s="3">
        <v>3.3100000000000023</v>
      </c>
      <c r="E78" s="45">
        <v>36.9024</v>
      </c>
      <c r="F78" s="52">
        <f t="shared" si="3"/>
        <v>122.14694400000009</v>
      </c>
    </row>
    <row r="79" spans="1:6" ht="38.25">
      <c r="A79" s="50">
        <v>186</v>
      </c>
      <c r="B79" s="30" t="s">
        <v>80</v>
      </c>
      <c r="C79" s="5" t="s">
        <v>4</v>
      </c>
      <c r="D79" s="3">
        <v>6.2100000000000009</v>
      </c>
      <c r="E79" s="45">
        <v>35.584000000000003</v>
      </c>
      <c r="F79" s="52">
        <f t="shared" si="3"/>
        <v>220.97664000000006</v>
      </c>
    </row>
    <row r="80" spans="1:6">
      <c r="A80" s="50">
        <v>189</v>
      </c>
      <c r="B80" s="29" t="s">
        <v>81</v>
      </c>
      <c r="C80" s="1" t="s">
        <v>51</v>
      </c>
      <c r="D80" s="1">
        <v>56.88</v>
      </c>
      <c r="E80" s="45">
        <v>2.0224000000000002</v>
      </c>
      <c r="F80" s="52">
        <f t="shared" si="3"/>
        <v>115.03411200000002</v>
      </c>
    </row>
    <row r="81" spans="1:142" ht="25.5">
      <c r="A81" s="50">
        <v>190</v>
      </c>
      <c r="B81" s="29" t="s">
        <v>82</v>
      </c>
      <c r="C81" s="1" t="s">
        <v>5</v>
      </c>
      <c r="D81" s="1">
        <v>24.08</v>
      </c>
      <c r="E81" s="45">
        <v>8.7040000000000006</v>
      </c>
      <c r="F81" s="52">
        <f t="shared" si="3"/>
        <v>209.59232</v>
      </c>
    </row>
    <row r="82" spans="1:142" ht="25.5">
      <c r="A82" s="50">
        <v>191</v>
      </c>
      <c r="B82" s="29" t="s">
        <v>83</v>
      </c>
      <c r="C82" s="1" t="s">
        <v>5</v>
      </c>
      <c r="D82" s="3">
        <v>19.579999999999998</v>
      </c>
      <c r="E82" s="45">
        <v>8.3712</v>
      </c>
      <c r="F82" s="52">
        <f t="shared" si="3"/>
        <v>163.90809599999997</v>
      </c>
    </row>
    <row r="83" spans="1:142" ht="25.5">
      <c r="A83" s="50">
        <v>192</v>
      </c>
      <c r="B83" s="29" t="s">
        <v>84</v>
      </c>
      <c r="C83" s="1" t="s">
        <v>5</v>
      </c>
      <c r="D83" s="1">
        <v>30.74</v>
      </c>
      <c r="E83" s="45">
        <v>7.4624000000000006</v>
      </c>
      <c r="F83" s="52">
        <f t="shared" si="3"/>
        <v>229.39417600000002</v>
      </c>
    </row>
    <row r="84" spans="1:142" ht="25.5">
      <c r="A84" s="50">
        <v>193</v>
      </c>
      <c r="B84" s="29" t="s">
        <v>85</v>
      </c>
      <c r="C84" s="1" t="s">
        <v>5</v>
      </c>
      <c r="D84" s="3">
        <v>8.59</v>
      </c>
      <c r="E84" s="45">
        <v>7.7824</v>
      </c>
      <c r="F84" s="52">
        <f t="shared" si="3"/>
        <v>66.850815999999995</v>
      </c>
    </row>
    <row r="85" spans="1:142" ht="25.5">
      <c r="A85" s="50">
        <v>194</v>
      </c>
      <c r="B85" s="29" t="s">
        <v>86</v>
      </c>
      <c r="C85" s="1" t="s">
        <v>5</v>
      </c>
      <c r="D85" s="3">
        <v>3.06</v>
      </c>
      <c r="E85" s="45">
        <v>8.9727999999999994</v>
      </c>
      <c r="F85" s="52">
        <f t="shared" si="3"/>
        <v>27.456768</v>
      </c>
    </row>
    <row r="86" spans="1:142" ht="38.25">
      <c r="A86" s="50">
        <v>195</v>
      </c>
      <c r="B86" s="30" t="s">
        <v>556</v>
      </c>
      <c r="C86" s="1" t="s">
        <v>51</v>
      </c>
      <c r="D86" s="3">
        <v>20.02</v>
      </c>
      <c r="E86" s="45">
        <v>12.683520000000001</v>
      </c>
      <c r="F86" s="52">
        <f t="shared" si="3"/>
        <v>253.92407040000003</v>
      </c>
    </row>
    <row r="87" spans="1:142" ht="15">
      <c r="A87" s="50">
        <v>196</v>
      </c>
      <c r="B87" s="30" t="s">
        <v>75</v>
      </c>
      <c r="C87" s="5" t="s">
        <v>5</v>
      </c>
      <c r="D87" s="3">
        <v>169.5</v>
      </c>
      <c r="E87" s="45">
        <v>0.91391999999999995</v>
      </c>
      <c r="F87" s="52">
        <f t="shared" si="3"/>
        <v>154.90943999999999</v>
      </c>
    </row>
    <row r="88" spans="1:142" s="53" customFormat="1">
      <c r="A88" s="50"/>
      <c r="B88" s="55" t="s">
        <v>87</v>
      </c>
      <c r="C88" s="1"/>
      <c r="D88" s="3"/>
      <c r="E88" s="45"/>
      <c r="F88" s="52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1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1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1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1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1"/>
      <c r="EJ88" s="51"/>
      <c r="EK88" s="51"/>
      <c r="EL88" s="51"/>
    </row>
    <row r="89" spans="1:142">
      <c r="A89" s="50">
        <v>197</v>
      </c>
      <c r="B89" s="30" t="s">
        <v>88</v>
      </c>
      <c r="C89" s="2" t="s">
        <v>51</v>
      </c>
      <c r="D89" s="3">
        <v>190.44999999999982</v>
      </c>
      <c r="E89" s="45">
        <v>1.9072</v>
      </c>
      <c r="F89" s="52">
        <f t="shared" si="3"/>
        <v>363.22623999999968</v>
      </c>
    </row>
    <row r="90" spans="1:142">
      <c r="A90" s="50">
        <v>198</v>
      </c>
      <c r="B90" s="30" t="s">
        <v>89</v>
      </c>
      <c r="C90" s="2" t="s">
        <v>51</v>
      </c>
      <c r="D90" s="3">
        <v>15.930000000000007</v>
      </c>
      <c r="E90" s="45">
        <v>4.5439999999999996</v>
      </c>
      <c r="F90" s="52">
        <f t="shared" si="3"/>
        <v>72.385920000000027</v>
      </c>
    </row>
    <row r="91" spans="1:142">
      <c r="A91" s="50">
        <v>199</v>
      </c>
      <c r="B91" s="30" t="s">
        <v>90</v>
      </c>
      <c r="C91" s="2" t="s">
        <v>51</v>
      </c>
      <c r="D91" s="3">
        <v>480.4</v>
      </c>
      <c r="E91" s="45">
        <v>2.2911999999999999</v>
      </c>
      <c r="F91" s="52">
        <f t="shared" si="3"/>
        <v>1100.6924799999999</v>
      </c>
    </row>
    <row r="92" spans="1:142">
      <c r="A92" s="50">
        <v>200</v>
      </c>
      <c r="B92" s="30" t="s">
        <v>91</v>
      </c>
      <c r="C92" s="2" t="s">
        <v>51</v>
      </c>
      <c r="D92" s="3">
        <v>31.55</v>
      </c>
      <c r="E92" s="45">
        <v>4.4160000000000004</v>
      </c>
      <c r="F92" s="52">
        <f t="shared" si="3"/>
        <v>139.32480000000001</v>
      </c>
    </row>
    <row r="93" spans="1:142">
      <c r="A93" s="50">
        <v>201</v>
      </c>
      <c r="B93" s="31" t="s">
        <v>92</v>
      </c>
      <c r="C93" s="8" t="s">
        <v>93</v>
      </c>
      <c r="D93" s="3">
        <v>3214.8</v>
      </c>
      <c r="E93" s="45">
        <v>2.5855999999999999</v>
      </c>
      <c r="F93" s="52">
        <f t="shared" si="3"/>
        <v>8312.1868799999993</v>
      </c>
    </row>
    <row r="94" spans="1:142">
      <c r="A94" s="50">
        <v>202</v>
      </c>
      <c r="B94" s="31" t="s">
        <v>94</v>
      </c>
      <c r="C94" s="8" t="s">
        <v>93</v>
      </c>
      <c r="D94" s="3">
        <v>171.24</v>
      </c>
      <c r="E94" s="45">
        <v>11.0848</v>
      </c>
      <c r="F94" s="52">
        <f t="shared" si="3"/>
        <v>1898.1611520000001</v>
      </c>
    </row>
    <row r="95" spans="1:142" ht="25.5">
      <c r="A95" s="50">
        <v>203</v>
      </c>
      <c r="B95" s="30" t="s">
        <v>95</v>
      </c>
      <c r="C95" s="2" t="s">
        <v>5</v>
      </c>
      <c r="D95" s="2">
        <v>28.2</v>
      </c>
      <c r="E95" s="45">
        <v>24.6144</v>
      </c>
      <c r="F95" s="52">
        <f t="shared" si="3"/>
        <v>694.12608</v>
      </c>
    </row>
    <row r="96" spans="1:142" ht="38.25">
      <c r="A96" s="50">
        <v>204</v>
      </c>
      <c r="B96" s="30" t="s">
        <v>96</v>
      </c>
      <c r="C96" s="2" t="s">
        <v>5</v>
      </c>
      <c r="D96" s="2">
        <v>25.3</v>
      </c>
      <c r="E96" s="45">
        <v>5.7728000000000002</v>
      </c>
      <c r="F96" s="52">
        <f t="shared" si="3"/>
        <v>146.05184</v>
      </c>
    </row>
    <row r="97" spans="1:142" s="53" customFormat="1" ht="15">
      <c r="A97" s="50"/>
      <c r="B97" s="55" t="s">
        <v>97</v>
      </c>
      <c r="C97" s="5"/>
      <c r="D97" s="3"/>
      <c r="E97" s="45"/>
      <c r="F97" s="52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51"/>
      <c r="AA97" s="51"/>
      <c r="AB97" s="51"/>
      <c r="AC97" s="51"/>
      <c r="AD97" s="51"/>
      <c r="AE97" s="51"/>
      <c r="AF97" s="51"/>
      <c r="AG97" s="51"/>
      <c r="AH97" s="51"/>
      <c r="AI97" s="51"/>
      <c r="AJ97" s="51"/>
      <c r="AK97" s="51"/>
      <c r="AL97" s="51"/>
      <c r="AM97" s="51"/>
      <c r="AN97" s="51"/>
      <c r="AO97" s="51"/>
      <c r="AP97" s="51"/>
      <c r="AQ97" s="51"/>
      <c r="AR97" s="51"/>
      <c r="AS97" s="51"/>
      <c r="AT97" s="51"/>
      <c r="AU97" s="51"/>
      <c r="AV97" s="51"/>
      <c r="AW97" s="51"/>
      <c r="AX97" s="51"/>
      <c r="AY97" s="51"/>
      <c r="AZ97" s="51"/>
      <c r="BA97" s="51"/>
      <c r="BB97" s="51"/>
      <c r="BC97" s="51"/>
      <c r="BD97" s="51"/>
      <c r="BE97" s="51"/>
      <c r="BF97" s="51"/>
      <c r="BG97" s="51"/>
      <c r="BH97" s="51"/>
      <c r="BI97" s="51"/>
      <c r="BJ97" s="51"/>
      <c r="BK97" s="51"/>
      <c r="BL97" s="51"/>
      <c r="BM97" s="51"/>
      <c r="BN97" s="51"/>
      <c r="BO97" s="51"/>
      <c r="BP97" s="51"/>
      <c r="BQ97" s="51"/>
      <c r="BR97" s="51"/>
      <c r="BS97" s="51"/>
      <c r="BT97" s="51"/>
      <c r="BU97" s="51"/>
      <c r="BV97" s="51"/>
      <c r="BW97" s="51"/>
      <c r="BX97" s="51"/>
      <c r="BY97" s="51"/>
      <c r="BZ97" s="51"/>
      <c r="CA97" s="51"/>
      <c r="CB97" s="51"/>
      <c r="CC97" s="51"/>
      <c r="CD97" s="51"/>
      <c r="CE97" s="51"/>
      <c r="CF97" s="51"/>
      <c r="CG97" s="51"/>
      <c r="CH97" s="51"/>
      <c r="CI97" s="51"/>
      <c r="CJ97" s="51"/>
      <c r="CK97" s="51"/>
      <c r="CL97" s="51"/>
      <c r="CM97" s="51"/>
      <c r="CN97" s="51"/>
      <c r="CO97" s="51"/>
      <c r="CP97" s="51"/>
      <c r="CQ97" s="51"/>
      <c r="CR97" s="51"/>
      <c r="CS97" s="51"/>
      <c r="CT97" s="51"/>
      <c r="CU97" s="51"/>
      <c r="CV97" s="51"/>
      <c r="CW97" s="51"/>
      <c r="CX97" s="51"/>
      <c r="CY97" s="51"/>
      <c r="CZ97" s="51"/>
      <c r="DA97" s="51"/>
      <c r="DB97" s="51"/>
      <c r="DC97" s="51"/>
      <c r="DD97" s="51"/>
      <c r="DE97" s="51"/>
      <c r="DF97" s="51"/>
      <c r="DG97" s="51"/>
      <c r="DH97" s="51"/>
      <c r="DI97" s="51"/>
      <c r="DJ97" s="51"/>
      <c r="DK97" s="51"/>
      <c r="DL97" s="51"/>
      <c r="DM97" s="51"/>
      <c r="DN97" s="51"/>
      <c r="DO97" s="51"/>
      <c r="DP97" s="51"/>
      <c r="DQ97" s="51"/>
      <c r="DR97" s="51"/>
      <c r="DS97" s="51"/>
      <c r="DT97" s="51"/>
      <c r="DU97" s="51"/>
      <c r="DV97" s="51"/>
      <c r="DW97" s="51"/>
      <c r="DX97" s="51"/>
      <c r="DY97" s="51"/>
      <c r="DZ97" s="51"/>
      <c r="EA97" s="51"/>
      <c r="EB97" s="51"/>
      <c r="EC97" s="51"/>
      <c r="ED97" s="51"/>
      <c r="EE97" s="51"/>
      <c r="EF97" s="51"/>
      <c r="EG97" s="51"/>
      <c r="EH97" s="51"/>
      <c r="EI97" s="51"/>
      <c r="EJ97" s="51"/>
      <c r="EK97" s="51"/>
      <c r="EL97" s="51"/>
    </row>
    <row r="98" spans="1:142" ht="38.25">
      <c r="A98" s="50">
        <v>205</v>
      </c>
      <c r="B98" s="40" t="s">
        <v>98</v>
      </c>
      <c r="C98" s="2" t="s">
        <v>53</v>
      </c>
      <c r="D98" s="6">
        <v>775.7</v>
      </c>
      <c r="E98" s="45">
        <v>5.6703999999999999</v>
      </c>
      <c r="F98" s="52">
        <f t="shared" si="3"/>
        <v>4398.5292799999997</v>
      </c>
    </row>
    <row r="99" spans="1:142" ht="38.25">
      <c r="A99" s="50">
        <v>206</v>
      </c>
      <c r="B99" s="29" t="s">
        <v>99</v>
      </c>
      <c r="C99" s="1" t="s">
        <v>100</v>
      </c>
      <c r="D99" s="4">
        <v>138</v>
      </c>
      <c r="E99" s="45">
        <v>8.3583999999999996</v>
      </c>
      <c r="F99" s="52">
        <f t="shared" si="3"/>
        <v>1153.4592</v>
      </c>
    </row>
    <row r="100" spans="1:142" ht="15">
      <c r="A100" s="50">
        <v>207</v>
      </c>
      <c r="B100" s="29" t="s">
        <v>101</v>
      </c>
      <c r="C100" s="5" t="s">
        <v>4</v>
      </c>
      <c r="D100" s="4">
        <v>0</v>
      </c>
      <c r="E100" s="45">
        <v>2.7161599999999999</v>
      </c>
      <c r="F100" s="52">
        <f t="shared" si="3"/>
        <v>0</v>
      </c>
    </row>
    <row r="101" spans="1:142" ht="25.5">
      <c r="A101" s="50">
        <v>208</v>
      </c>
      <c r="B101" s="30" t="s">
        <v>102</v>
      </c>
      <c r="C101" s="5" t="s">
        <v>4</v>
      </c>
      <c r="D101" s="3">
        <v>51.3</v>
      </c>
      <c r="E101" s="45">
        <v>4.2624000000000004</v>
      </c>
      <c r="F101" s="52">
        <f t="shared" si="3"/>
        <v>218.66112000000001</v>
      </c>
    </row>
    <row r="102" spans="1:142" ht="25.5">
      <c r="A102" s="50">
        <v>209</v>
      </c>
      <c r="B102" s="29" t="s">
        <v>103</v>
      </c>
      <c r="C102" s="1" t="s">
        <v>100</v>
      </c>
      <c r="D102" s="1">
        <v>237.6</v>
      </c>
      <c r="E102" s="45">
        <v>2.5472000000000001</v>
      </c>
      <c r="F102" s="52">
        <f t="shared" si="3"/>
        <v>605.21472000000006</v>
      </c>
    </row>
    <row r="103" spans="1:142" ht="25.5">
      <c r="A103" s="50">
        <v>210</v>
      </c>
      <c r="B103" s="30" t="s">
        <v>104</v>
      </c>
      <c r="C103" s="2" t="s">
        <v>53</v>
      </c>
      <c r="D103" s="2">
        <v>28.9</v>
      </c>
      <c r="E103" s="45">
        <v>7.5903999999999998</v>
      </c>
      <c r="F103" s="52">
        <f t="shared" si="3"/>
        <v>219.36255999999997</v>
      </c>
    </row>
    <row r="104" spans="1:142" s="53" customFormat="1" ht="15">
      <c r="A104" s="50"/>
      <c r="B104" s="55" t="s">
        <v>105</v>
      </c>
      <c r="C104" s="5"/>
      <c r="D104" s="3"/>
      <c r="E104" s="45"/>
      <c r="F104" s="52"/>
      <c r="G104" s="51"/>
      <c r="H104" s="51"/>
      <c r="I104" s="51"/>
      <c r="J104" s="51"/>
      <c r="K104" s="51"/>
      <c r="L104" s="51"/>
      <c r="M104" s="51"/>
      <c r="N104" s="51"/>
      <c r="O104" s="51"/>
      <c r="P104" s="51"/>
      <c r="Q104" s="51"/>
      <c r="R104" s="51"/>
      <c r="S104" s="51"/>
      <c r="T104" s="51"/>
      <c r="U104" s="51"/>
      <c r="V104" s="51"/>
      <c r="W104" s="51"/>
      <c r="X104" s="51"/>
      <c r="Y104" s="51"/>
      <c r="Z104" s="51"/>
      <c r="AA104" s="51"/>
      <c r="AB104" s="51"/>
      <c r="AC104" s="51"/>
      <c r="AD104" s="51"/>
      <c r="AE104" s="51"/>
      <c r="AF104" s="51"/>
      <c r="AG104" s="51"/>
      <c r="AH104" s="51"/>
      <c r="AI104" s="51"/>
      <c r="AJ104" s="51"/>
      <c r="AK104" s="51"/>
      <c r="AL104" s="51"/>
      <c r="AM104" s="51"/>
      <c r="AN104" s="51"/>
      <c r="AO104" s="51"/>
      <c r="AP104" s="51"/>
      <c r="AQ104" s="51"/>
      <c r="AR104" s="51"/>
      <c r="AS104" s="51"/>
      <c r="AT104" s="51"/>
      <c r="AU104" s="51"/>
      <c r="AV104" s="51"/>
      <c r="AW104" s="51"/>
      <c r="AX104" s="51"/>
      <c r="AY104" s="51"/>
      <c r="AZ104" s="51"/>
      <c r="BA104" s="51"/>
      <c r="BB104" s="51"/>
      <c r="BC104" s="51"/>
      <c r="BD104" s="51"/>
      <c r="BE104" s="51"/>
      <c r="BF104" s="51"/>
      <c r="BG104" s="51"/>
      <c r="BH104" s="51"/>
      <c r="BI104" s="51"/>
      <c r="BJ104" s="51"/>
      <c r="BK104" s="51"/>
      <c r="BL104" s="51"/>
      <c r="BM104" s="51"/>
      <c r="BN104" s="51"/>
      <c r="BO104" s="51"/>
      <c r="BP104" s="51"/>
      <c r="BQ104" s="51"/>
      <c r="BR104" s="51"/>
      <c r="BS104" s="51"/>
      <c r="BT104" s="51"/>
      <c r="BU104" s="51"/>
      <c r="BV104" s="51"/>
      <c r="BW104" s="51"/>
      <c r="BX104" s="51"/>
      <c r="BY104" s="51"/>
      <c r="BZ104" s="51"/>
      <c r="CA104" s="51"/>
      <c r="CB104" s="51"/>
      <c r="CC104" s="51"/>
      <c r="CD104" s="51"/>
      <c r="CE104" s="51"/>
      <c r="CF104" s="51"/>
      <c r="CG104" s="51"/>
      <c r="CH104" s="51"/>
      <c r="CI104" s="51"/>
      <c r="CJ104" s="51"/>
      <c r="CK104" s="51"/>
      <c r="CL104" s="51"/>
      <c r="CM104" s="51"/>
      <c r="CN104" s="51"/>
      <c r="CO104" s="51"/>
      <c r="CP104" s="51"/>
      <c r="CQ104" s="51"/>
      <c r="CR104" s="51"/>
      <c r="CS104" s="51"/>
      <c r="CT104" s="51"/>
      <c r="CU104" s="51"/>
      <c r="CV104" s="51"/>
      <c r="CW104" s="51"/>
      <c r="CX104" s="51"/>
      <c r="CY104" s="51"/>
      <c r="CZ104" s="51"/>
      <c r="DA104" s="51"/>
      <c r="DB104" s="51"/>
      <c r="DC104" s="51"/>
      <c r="DD104" s="51"/>
      <c r="DE104" s="51"/>
      <c r="DF104" s="51"/>
      <c r="DG104" s="51"/>
      <c r="DH104" s="51"/>
      <c r="DI104" s="51"/>
      <c r="DJ104" s="51"/>
      <c r="DK104" s="51"/>
      <c r="DL104" s="51"/>
      <c r="DM104" s="51"/>
      <c r="DN104" s="51"/>
      <c r="DO104" s="51"/>
      <c r="DP104" s="51"/>
      <c r="DQ104" s="51"/>
      <c r="DR104" s="51"/>
      <c r="DS104" s="51"/>
      <c r="DT104" s="51"/>
      <c r="DU104" s="51"/>
      <c r="DV104" s="51"/>
      <c r="DW104" s="51"/>
      <c r="DX104" s="51"/>
      <c r="DY104" s="51"/>
      <c r="DZ104" s="51"/>
      <c r="EA104" s="51"/>
      <c r="EB104" s="51"/>
      <c r="EC104" s="51"/>
      <c r="ED104" s="51"/>
      <c r="EE104" s="51"/>
      <c r="EF104" s="51"/>
      <c r="EG104" s="51"/>
      <c r="EH104" s="51"/>
      <c r="EI104" s="51"/>
      <c r="EJ104" s="51"/>
      <c r="EK104" s="51"/>
      <c r="EL104" s="51"/>
    </row>
    <row r="105" spans="1:142" ht="38.25">
      <c r="A105" s="50">
        <v>222</v>
      </c>
      <c r="B105" s="30" t="s">
        <v>106</v>
      </c>
      <c r="C105" s="2" t="s">
        <v>51</v>
      </c>
      <c r="D105" s="2">
        <v>147.1</v>
      </c>
      <c r="E105" s="45">
        <v>6.0288000000000004</v>
      </c>
      <c r="F105" s="52">
        <f t="shared" si="3"/>
        <v>886.83648000000005</v>
      </c>
    </row>
    <row r="106" spans="1:142" s="53" customFormat="1">
      <c r="A106" s="50"/>
      <c r="B106" s="55" t="s">
        <v>107</v>
      </c>
      <c r="C106" s="2"/>
      <c r="D106" s="2"/>
      <c r="E106" s="45"/>
      <c r="F106" s="52"/>
      <c r="G106" s="51"/>
      <c r="H106" s="51"/>
      <c r="I106" s="51"/>
      <c r="J106" s="51"/>
      <c r="K106" s="51"/>
      <c r="L106" s="51"/>
      <c r="M106" s="51"/>
      <c r="N106" s="51"/>
      <c r="O106" s="51"/>
      <c r="P106" s="51"/>
      <c r="Q106" s="51"/>
      <c r="R106" s="51"/>
      <c r="S106" s="51"/>
      <c r="T106" s="51"/>
      <c r="U106" s="51"/>
      <c r="V106" s="51"/>
      <c r="W106" s="51"/>
      <c r="X106" s="51"/>
      <c r="Y106" s="51"/>
      <c r="Z106" s="51"/>
      <c r="AA106" s="51"/>
      <c r="AB106" s="51"/>
      <c r="AC106" s="51"/>
      <c r="AD106" s="51"/>
      <c r="AE106" s="51"/>
      <c r="AF106" s="51"/>
      <c r="AG106" s="51"/>
      <c r="AH106" s="51"/>
      <c r="AI106" s="51"/>
      <c r="AJ106" s="51"/>
      <c r="AK106" s="51"/>
      <c r="AL106" s="51"/>
      <c r="AM106" s="51"/>
      <c r="AN106" s="51"/>
      <c r="AO106" s="51"/>
      <c r="AP106" s="51"/>
      <c r="AQ106" s="51"/>
      <c r="AR106" s="51"/>
      <c r="AS106" s="51"/>
      <c r="AT106" s="51"/>
      <c r="AU106" s="51"/>
      <c r="AV106" s="51"/>
      <c r="AW106" s="51"/>
      <c r="AX106" s="51"/>
      <c r="AY106" s="51"/>
      <c r="AZ106" s="51"/>
      <c r="BA106" s="51"/>
      <c r="BB106" s="51"/>
      <c r="BC106" s="51"/>
      <c r="BD106" s="51"/>
      <c r="BE106" s="51"/>
      <c r="BF106" s="51"/>
      <c r="BG106" s="51"/>
      <c r="BH106" s="51"/>
      <c r="BI106" s="51"/>
      <c r="BJ106" s="51"/>
      <c r="BK106" s="51"/>
      <c r="BL106" s="51"/>
      <c r="BM106" s="51"/>
      <c r="BN106" s="51"/>
      <c r="BO106" s="51"/>
      <c r="BP106" s="51"/>
      <c r="BQ106" s="51"/>
      <c r="BR106" s="51"/>
      <c r="BS106" s="51"/>
      <c r="BT106" s="51"/>
      <c r="BU106" s="51"/>
      <c r="BV106" s="51"/>
      <c r="BW106" s="51"/>
      <c r="BX106" s="51"/>
      <c r="BY106" s="51"/>
      <c r="BZ106" s="51"/>
      <c r="CA106" s="51"/>
      <c r="CB106" s="51"/>
      <c r="CC106" s="51"/>
      <c r="CD106" s="51"/>
      <c r="CE106" s="51"/>
      <c r="CF106" s="51"/>
      <c r="CG106" s="51"/>
      <c r="CH106" s="51"/>
      <c r="CI106" s="51"/>
      <c r="CJ106" s="51"/>
      <c r="CK106" s="51"/>
      <c r="CL106" s="51"/>
      <c r="CM106" s="51"/>
      <c r="CN106" s="51"/>
      <c r="CO106" s="51"/>
      <c r="CP106" s="51"/>
      <c r="CQ106" s="51"/>
      <c r="CR106" s="51"/>
      <c r="CS106" s="51"/>
      <c r="CT106" s="51"/>
      <c r="CU106" s="51"/>
      <c r="CV106" s="51"/>
      <c r="CW106" s="51"/>
      <c r="CX106" s="51"/>
      <c r="CY106" s="51"/>
      <c r="CZ106" s="51"/>
      <c r="DA106" s="51"/>
      <c r="DB106" s="51"/>
      <c r="DC106" s="51"/>
      <c r="DD106" s="51"/>
      <c r="DE106" s="51"/>
      <c r="DF106" s="51"/>
      <c r="DG106" s="51"/>
      <c r="DH106" s="51"/>
      <c r="DI106" s="51"/>
      <c r="DJ106" s="51"/>
      <c r="DK106" s="51"/>
      <c r="DL106" s="51"/>
      <c r="DM106" s="51"/>
      <c r="DN106" s="51"/>
      <c r="DO106" s="51"/>
      <c r="DP106" s="51"/>
      <c r="DQ106" s="51"/>
      <c r="DR106" s="51"/>
      <c r="DS106" s="51"/>
      <c r="DT106" s="51"/>
      <c r="DU106" s="51"/>
      <c r="DV106" s="51"/>
      <c r="DW106" s="51"/>
      <c r="DX106" s="51"/>
      <c r="DY106" s="51"/>
      <c r="DZ106" s="51"/>
      <c r="EA106" s="51"/>
      <c r="EB106" s="51"/>
      <c r="EC106" s="51"/>
      <c r="ED106" s="51"/>
      <c r="EE106" s="51"/>
      <c r="EF106" s="51"/>
      <c r="EG106" s="51"/>
      <c r="EH106" s="51"/>
      <c r="EI106" s="51"/>
      <c r="EJ106" s="51"/>
      <c r="EK106" s="51"/>
      <c r="EL106" s="51"/>
    </row>
    <row r="107" spans="1:142">
      <c r="A107" s="50">
        <v>226</v>
      </c>
      <c r="B107" s="30" t="s">
        <v>108</v>
      </c>
      <c r="C107" s="2" t="s">
        <v>51</v>
      </c>
      <c r="D107" s="6">
        <v>402.8</v>
      </c>
      <c r="E107" s="45">
        <v>2.13</v>
      </c>
      <c r="F107" s="52">
        <f t="shared" si="3"/>
        <v>857.96399999999994</v>
      </c>
    </row>
    <row r="108" spans="1:142" ht="38.25">
      <c r="A108" s="50">
        <v>227</v>
      </c>
      <c r="B108" s="30" t="s">
        <v>109</v>
      </c>
      <c r="C108" s="2" t="s">
        <v>51</v>
      </c>
      <c r="D108" s="2">
        <v>35.200000000000003</v>
      </c>
      <c r="E108" s="45">
        <v>27.417600000000004</v>
      </c>
      <c r="F108" s="52">
        <f t="shared" si="3"/>
        <v>965.09952000000021</v>
      </c>
    </row>
    <row r="109" spans="1:142" ht="25.5">
      <c r="A109" s="50">
        <v>228</v>
      </c>
      <c r="B109" s="30" t="s">
        <v>110</v>
      </c>
      <c r="C109" s="2" t="s">
        <v>51</v>
      </c>
      <c r="D109" s="2">
        <v>1.65</v>
      </c>
      <c r="E109" s="45">
        <v>50.790399999999998</v>
      </c>
      <c r="F109" s="52">
        <f t="shared" si="3"/>
        <v>83.804159999999996</v>
      </c>
    </row>
    <row r="110" spans="1:142" ht="15">
      <c r="A110" s="50">
        <v>229</v>
      </c>
      <c r="B110" s="30" t="s">
        <v>111</v>
      </c>
      <c r="C110" s="2" t="s">
        <v>53</v>
      </c>
      <c r="D110" s="6">
        <v>402.8</v>
      </c>
      <c r="E110" s="45">
        <v>3.3280000000000003</v>
      </c>
      <c r="F110" s="52">
        <f t="shared" si="3"/>
        <v>1340.5184000000002</v>
      </c>
    </row>
    <row r="111" spans="1:142" ht="38.25">
      <c r="A111" s="50">
        <v>230</v>
      </c>
      <c r="B111" s="30" t="s">
        <v>112</v>
      </c>
      <c r="C111" s="2" t="s">
        <v>53</v>
      </c>
      <c r="D111" s="6">
        <v>2.19</v>
      </c>
      <c r="E111" s="45">
        <v>30.310400000000001</v>
      </c>
      <c r="F111" s="52">
        <f t="shared" si="3"/>
        <v>66.379776000000007</v>
      </c>
    </row>
    <row r="112" spans="1:142" ht="25.5">
      <c r="A112" s="50">
        <v>231</v>
      </c>
      <c r="B112" s="30" t="s">
        <v>557</v>
      </c>
      <c r="C112" s="1" t="s">
        <v>51</v>
      </c>
      <c r="D112" s="3">
        <v>9</v>
      </c>
      <c r="E112" s="45">
        <v>3.6057600000000001</v>
      </c>
      <c r="F112" s="52">
        <f t="shared" si="3"/>
        <v>32.451840000000004</v>
      </c>
    </row>
    <row r="113" spans="1:142" ht="25.5">
      <c r="A113" s="50">
        <v>232</v>
      </c>
      <c r="B113" s="30" t="s">
        <v>113</v>
      </c>
      <c r="C113" s="2" t="s">
        <v>51</v>
      </c>
      <c r="D113" s="2">
        <v>10.1</v>
      </c>
      <c r="E113" s="45">
        <v>19.4816</v>
      </c>
      <c r="F113" s="52">
        <f t="shared" si="3"/>
        <v>196.76416</v>
      </c>
    </row>
    <row r="114" spans="1:142" ht="25.5">
      <c r="A114" s="50">
        <v>233</v>
      </c>
      <c r="B114" s="30" t="s">
        <v>114</v>
      </c>
      <c r="C114" s="1" t="s">
        <v>51</v>
      </c>
      <c r="D114" s="2">
        <v>0.25</v>
      </c>
      <c r="E114" s="45">
        <v>113.2032</v>
      </c>
      <c r="F114" s="52">
        <f t="shared" si="3"/>
        <v>28.300799999999999</v>
      </c>
    </row>
    <row r="115" spans="1:142">
      <c r="A115" s="50">
        <v>234</v>
      </c>
      <c r="B115" s="30" t="s">
        <v>115</v>
      </c>
      <c r="C115" s="2" t="s">
        <v>51</v>
      </c>
      <c r="D115" s="2">
        <v>1.35</v>
      </c>
      <c r="E115" s="45">
        <v>33.241599999999998</v>
      </c>
      <c r="F115" s="52">
        <f t="shared" ref="F115:F150" si="4">+D115*E115</f>
        <v>44.876159999999999</v>
      </c>
    </row>
    <row r="116" spans="1:142" ht="25.5">
      <c r="A116" s="50">
        <v>235</v>
      </c>
      <c r="B116" s="30" t="s">
        <v>116</v>
      </c>
      <c r="C116" s="2" t="s">
        <v>51</v>
      </c>
      <c r="D116" s="2">
        <v>1.2</v>
      </c>
      <c r="E116" s="45">
        <v>37.593600000000002</v>
      </c>
      <c r="F116" s="52">
        <f t="shared" si="4"/>
        <v>45.112320000000004</v>
      </c>
    </row>
    <row r="117" spans="1:142" ht="38.25">
      <c r="A117" s="50">
        <v>236</v>
      </c>
      <c r="B117" s="30" t="s">
        <v>117</v>
      </c>
      <c r="C117" s="2" t="s">
        <v>51</v>
      </c>
      <c r="D117" s="2">
        <v>0.78200000000000003</v>
      </c>
      <c r="E117" s="45">
        <v>34.073599999999999</v>
      </c>
      <c r="F117" s="52">
        <f t="shared" si="4"/>
        <v>26.6455552</v>
      </c>
    </row>
    <row r="118" spans="1:142" ht="25.5">
      <c r="A118" s="50">
        <v>237</v>
      </c>
      <c r="B118" s="30" t="s">
        <v>118</v>
      </c>
      <c r="C118" s="1" t="s">
        <v>119</v>
      </c>
      <c r="D118" s="1">
        <v>529.29999999999995</v>
      </c>
      <c r="E118" s="45">
        <v>1.2032</v>
      </c>
      <c r="F118" s="52">
        <f t="shared" si="4"/>
        <v>636.85375999999997</v>
      </c>
    </row>
    <row r="119" spans="1:142" s="53" customFormat="1">
      <c r="A119" s="50"/>
      <c r="B119" s="55" t="s">
        <v>120</v>
      </c>
      <c r="C119" s="2"/>
      <c r="D119" s="2"/>
      <c r="E119" s="45"/>
      <c r="F119" s="52"/>
      <c r="G119" s="51"/>
      <c r="H119" s="51"/>
      <c r="I119" s="51"/>
      <c r="J119" s="51"/>
      <c r="K119" s="51"/>
      <c r="L119" s="51"/>
      <c r="M119" s="51"/>
      <c r="N119" s="51"/>
      <c r="O119" s="51"/>
      <c r="P119" s="51"/>
      <c r="Q119" s="51"/>
      <c r="R119" s="51"/>
      <c r="S119" s="51"/>
      <c r="T119" s="51"/>
      <c r="U119" s="51"/>
      <c r="V119" s="51"/>
      <c r="W119" s="51"/>
      <c r="X119" s="51"/>
      <c r="Y119" s="51"/>
      <c r="Z119" s="51"/>
      <c r="AA119" s="51"/>
      <c r="AB119" s="51"/>
      <c r="AC119" s="51"/>
      <c r="AD119" s="51"/>
      <c r="AE119" s="51"/>
      <c r="AF119" s="51"/>
      <c r="AG119" s="51"/>
      <c r="AH119" s="51"/>
      <c r="AI119" s="51"/>
      <c r="AJ119" s="51"/>
      <c r="AK119" s="51"/>
      <c r="AL119" s="51"/>
      <c r="AM119" s="51"/>
      <c r="AN119" s="51"/>
      <c r="AO119" s="51"/>
      <c r="AP119" s="51"/>
      <c r="AQ119" s="51"/>
      <c r="AR119" s="51"/>
      <c r="AS119" s="51"/>
      <c r="AT119" s="51"/>
      <c r="AU119" s="51"/>
      <c r="AV119" s="51"/>
      <c r="AW119" s="51"/>
      <c r="AX119" s="51"/>
      <c r="AY119" s="51"/>
      <c r="AZ119" s="51"/>
      <c r="BA119" s="51"/>
      <c r="BB119" s="51"/>
      <c r="BC119" s="51"/>
      <c r="BD119" s="51"/>
      <c r="BE119" s="51"/>
      <c r="BF119" s="51"/>
      <c r="BG119" s="51"/>
      <c r="BH119" s="51"/>
      <c r="BI119" s="51"/>
      <c r="BJ119" s="51"/>
      <c r="BK119" s="51"/>
      <c r="BL119" s="51"/>
      <c r="BM119" s="51"/>
      <c r="BN119" s="51"/>
      <c r="BO119" s="51"/>
      <c r="BP119" s="51"/>
      <c r="BQ119" s="51"/>
      <c r="BR119" s="51"/>
      <c r="BS119" s="51"/>
      <c r="BT119" s="51"/>
      <c r="BU119" s="51"/>
      <c r="BV119" s="51"/>
      <c r="BW119" s="51"/>
      <c r="BX119" s="51"/>
      <c r="BY119" s="51"/>
      <c r="BZ119" s="51"/>
      <c r="CA119" s="51"/>
      <c r="CB119" s="51"/>
      <c r="CC119" s="51"/>
      <c r="CD119" s="51"/>
      <c r="CE119" s="51"/>
      <c r="CF119" s="51"/>
      <c r="CG119" s="51"/>
      <c r="CH119" s="51"/>
      <c r="CI119" s="51"/>
      <c r="CJ119" s="51"/>
      <c r="CK119" s="51"/>
      <c r="CL119" s="51"/>
      <c r="CM119" s="51"/>
      <c r="CN119" s="51"/>
      <c r="CO119" s="51"/>
      <c r="CP119" s="51"/>
      <c r="CQ119" s="51"/>
      <c r="CR119" s="51"/>
      <c r="CS119" s="51"/>
      <c r="CT119" s="51"/>
      <c r="CU119" s="51"/>
      <c r="CV119" s="51"/>
      <c r="CW119" s="51"/>
      <c r="CX119" s="51"/>
      <c r="CY119" s="51"/>
      <c r="CZ119" s="51"/>
      <c r="DA119" s="51"/>
      <c r="DB119" s="51"/>
      <c r="DC119" s="51"/>
      <c r="DD119" s="51"/>
      <c r="DE119" s="51"/>
      <c r="DF119" s="51"/>
      <c r="DG119" s="51"/>
      <c r="DH119" s="51"/>
      <c r="DI119" s="51"/>
      <c r="DJ119" s="51"/>
      <c r="DK119" s="51"/>
      <c r="DL119" s="51"/>
      <c r="DM119" s="51"/>
      <c r="DN119" s="51"/>
      <c r="DO119" s="51"/>
      <c r="DP119" s="51"/>
      <c r="DQ119" s="51"/>
      <c r="DR119" s="51"/>
      <c r="DS119" s="51"/>
      <c r="DT119" s="51"/>
      <c r="DU119" s="51"/>
      <c r="DV119" s="51"/>
      <c r="DW119" s="51"/>
      <c r="DX119" s="51"/>
      <c r="DY119" s="51"/>
      <c r="DZ119" s="51"/>
      <c r="EA119" s="51"/>
      <c r="EB119" s="51"/>
      <c r="EC119" s="51"/>
      <c r="ED119" s="51"/>
      <c r="EE119" s="51"/>
      <c r="EF119" s="51"/>
      <c r="EG119" s="51"/>
      <c r="EH119" s="51"/>
      <c r="EI119" s="51"/>
      <c r="EJ119" s="51"/>
      <c r="EK119" s="51"/>
      <c r="EL119" s="51"/>
    </row>
    <row r="120" spans="1:142" s="53" customFormat="1" ht="25.5">
      <c r="A120" s="50"/>
      <c r="B120" s="55" t="s">
        <v>121</v>
      </c>
      <c r="C120" s="2"/>
      <c r="D120" s="2"/>
      <c r="E120" s="45"/>
      <c r="F120" s="52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1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1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1"/>
      <c r="BY120" s="51"/>
      <c r="BZ120" s="51"/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1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1"/>
      <c r="EJ120" s="51"/>
      <c r="EK120" s="51"/>
      <c r="EL120" s="51"/>
    </row>
    <row r="121" spans="1:142">
      <c r="A121" s="50">
        <v>262</v>
      </c>
      <c r="B121" s="30" t="s">
        <v>122</v>
      </c>
      <c r="C121" s="2" t="s">
        <v>51</v>
      </c>
      <c r="D121" s="2">
        <v>32.85</v>
      </c>
      <c r="E121" s="45">
        <v>2.3168000000000002</v>
      </c>
      <c r="F121" s="52">
        <f t="shared" si="4"/>
        <v>76.106880000000004</v>
      </c>
    </row>
    <row r="122" spans="1:142" ht="25.5">
      <c r="A122" s="50">
        <v>263</v>
      </c>
      <c r="B122" s="30" t="s">
        <v>123</v>
      </c>
      <c r="C122" s="2" t="s">
        <v>53</v>
      </c>
      <c r="D122" s="6">
        <v>33</v>
      </c>
      <c r="E122" s="45">
        <v>1.0495999999999999</v>
      </c>
      <c r="F122" s="52">
        <f t="shared" si="4"/>
        <v>34.636799999999994</v>
      </c>
    </row>
    <row r="123" spans="1:142" ht="25.5">
      <c r="A123" s="50">
        <v>264</v>
      </c>
      <c r="B123" s="30" t="s">
        <v>124</v>
      </c>
      <c r="C123" s="2" t="s">
        <v>51</v>
      </c>
      <c r="D123" s="2">
        <v>4.88</v>
      </c>
      <c r="E123" s="45">
        <v>26.2272</v>
      </c>
      <c r="F123" s="52">
        <f t="shared" si="4"/>
        <v>127.988736</v>
      </c>
    </row>
    <row r="124" spans="1:142" ht="25.5">
      <c r="A124" s="50">
        <v>265</v>
      </c>
      <c r="B124" s="34" t="s">
        <v>125</v>
      </c>
      <c r="C124" s="8" t="s">
        <v>51</v>
      </c>
      <c r="D124" s="2">
        <v>4.3520000000000003</v>
      </c>
      <c r="E124" s="45">
        <v>43.660800000000002</v>
      </c>
      <c r="F124" s="52">
        <f t="shared" si="4"/>
        <v>190.01180160000001</v>
      </c>
    </row>
    <row r="125" spans="1:142" ht="25.5">
      <c r="A125" s="50">
        <v>266</v>
      </c>
      <c r="B125" s="34" t="s">
        <v>126</v>
      </c>
      <c r="C125" s="8" t="s">
        <v>51</v>
      </c>
      <c r="D125" s="2">
        <v>2.2999999999999998</v>
      </c>
      <c r="E125" s="45">
        <v>32.307200000000002</v>
      </c>
      <c r="F125" s="52">
        <f t="shared" si="4"/>
        <v>74.306560000000005</v>
      </c>
    </row>
    <row r="126" spans="1:142">
      <c r="A126" s="50">
        <v>267</v>
      </c>
      <c r="B126" s="34" t="s">
        <v>127</v>
      </c>
      <c r="C126" s="8" t="s">
        <v>128</v>
      </c>
      <c r="D126" s="2">
        <v>2.5</v>
      </c>
      <c r="E126" s="45">
        <v>1.28</v>
      </c>
      <c r="F126" s="52">
        <f t="shared" si="4"/>
        <v>3.2</v>
      </c>
    </row>
    <row r="127" spans="1:142" ht="25.5">
      <c r="A127" s="50">
        <v>268</v>
      </c>
      <c r="B127" s="32" t="s">
        <v>536</v>
      </c>
      <c r="C127" s="13" t="s">
        <v>129</v>
      </c>
      <c r="D127" s="13">
        <v>6.9</v>
      </c>
      <c r="E127" s="45">
        <v>3.7248000000000001</v>
      </c>
      <c r="F127" s="52">
        <f t="shared" si="4"/>
        <v>25.701120000000003</v>
      </c>
    </row>
    <row r="128" spans="1:142">
      <c r="A128" s="50">
        <v>269</v>
      </c>
      <c r="B128" s="32" t="s">
        <v>130</v>
      </c>
      <c r="C128" s="13" t="s">
        <v>129</v>
      </c>
      <c r="D128" s="13">
        <v>11.2</v>
      </c>
      <c r="E128" s="45">
        <v>1.5231999999999999</v>
      </c>
      <c r="F128" s="52">
        <f t="shared" si="4"/>
        <v>17.059839999999998</v>
      </c>
    </row>
    <row r="129" spans="1:142">
      <c r="A129" s="50">
        <v>270</v>
      </c>
      <c r="B129" s="32" t="s">
        <v>131</v>
      </c>
      <c r="C129" s="13" t="s">
        <v>129</v>
      </c>
      <c r="D129" s="13">
        <v>13.8</v>
      </c>
      <c r="E129" s="45">
        <v>0.2944</v>
      </c>
      <c r="F129" s="52">
        <f t="shared" si="4"/>
        <v>4.0627200000000006</v>
      </c>
    </row>
    <row r="130" spans="1:142">
      <c r="A130" s="50">
        <v>271</v>
      </c>
      <c r="B130" s="32" t="s">
        <v>132</v>
      </c>
      <c r="C130" s="13" t="s">
        <v>128</v>
      </c>
      <c r="D130" s="13">
        <v>6.3</v>
      </c>
      <c r="E130" s="45">
        <v>0.60160000000000002</v>
      </c>
      <c r="F130" s="52">
        <f t="shared" si="4"/>
        <v>3.7900800000000001</v>
      </c>
    </row>
    <row r="131" spans="1:142">
      <c r="A131" s="50">
        <v>272</v>
      </c>
      <c r="B131" s="30" t="s">
        <v>133</v>
      </c>
      <c r="C131" s="2" t="s">
        <v>70</v>
      </c>
      <c r="D131" s="2">
        <v>16</v>
      </c>
      <c r="E131" s="45">
        <v>0.47360000000000002</v>
      </c>
      <c r="F131" s="52">
        <f t="shared" si="4"/>
        <v>7.5776000000000003</v>
      </c>
    </row>
    <row r="132" spans="1:142">
      <c r="A132" s="50">
        <v>273</v>
      </c>
      <c r="B132" s="32" t="s">
        <v>134</v>
      </c>
      <c r="C132" s="2" t="s">
        <v>70</v>
      </c>
      <c r="D132" s="13">
        <v>16</v>
      </c>
      <c r="E132" s="45">
        <v>0.66560000000000008</v>
      </c>
      <c r="F132" s="52">
        <f t="shared" si="4"/>
        <v>10.649600000000001</v>
      </c>
    </row>
    <row r="133" spans="1:142" ht="25.5">
      <c r="A133" s="50">
        <v>274</v>
      </c>
      <c r="B133" s="32" t="s">
        <v>537</v>
      </c>
      <c r="C133" s="2" t="s">
        <v>51</v>
      </c>
      <c r="D133" s="41">
        <v>4</v>
      </c>
      <c r="E133" s="45">
        <v>0.7168000000000001</v>
      </c>
      <c r="F133" s="52">
        <f t="shared" si="4"/>
        <v>2.8672000000000004</v>
      </c>
    </row>
    <row r="134" spans="1:142" s="53" customFormat="1">
      <c r="A134" s="50"/>
      <c r="B134" s="55" t="s">
        <v>135</v>
      </c>
      <c r="C134" s="2"/>
      <c r="D134" s="2"/>
      <c r="E134" s="45"/>
      <c r="F134" s="52"/>
      <c r="G134" s="51"/>
      <c r="H134" s="51"/>
      <c r="I134" s="51"/>
      <c r="J134" s="51"/>
      <c r="K134" s="51"/>
      <c r="L134" s="51"/>
      <c r="M134" s="51"/>
      <c r="N134" s="51"/>
      <c r="O134" s="51"/>
      <c r="P134" s="51"/>
      <c r="Q134" s="51"/>
      <c r="R134" s="51"/>
      <c r="S134" s="51"/>
      <c r="T134" s="51"/>
      <c r="U134" s="51"/>
      <c r="V134" s="51"/>
      <c r="W134" s="51"/>
      <c r="X134" s="51"/>
      <c r="Y134" s="51"/>
      <c r="Z134" s="51"/>
      <c r="AA134" s="51"/>
      <c r="AB134" s="51"/>
      <c r="AC134" s="51"/>
      <c r="AD134" s="51"/>
      <c r="AE134" s="51"/>
      <c r="AF134" s="51"/>
      <c r="AG134" s="51"/>
      <c r="AH134" s="51"/>
      <c r="AI134" s="51"/>
      <c r="AJ134" s="51"/>
      <c r="AK134" s="51"/>
      <c r="AL134" s="51"/>
      <c r="AM134" s="51"/>
      <c r="AN134" s="51"/>
      <c r="AO134" s="51"/>
      <c r="AP134" s="51"/>
      <c r="AQ134" s="51"/>
      <c r="AR134" s="51"/>
      <c r="AS134" s="51"/>
      <c r="AT134" s="51"/>
      <c r="AU134" s="51"/>
      <c r="AV134" s="51"/>
      <c r="AW134" s="51"/>
      <c r="AX134" s="51"/>
      <c r="AY134" s="51"/>
      <c r="AZ134" s="51"/>
      <c r="BA134" s="51"/>
      <c r="BB134" s="51"/>
      <c r="BC134" s="51"/>
      <c r="BD134" s="51"/>
      <c r="BE134" s="51"/>
      <c r="BF134" s="51"/>
      <c r="BG134" s="51"/>
      <c r="BH134" s="51"/>
      <c r="BI134" s="51"/>
      <c r="BJ134" s="51"/>
      <c r="BK134" s="51"/>
      <c r="BL134" s="51"/>
      <c r="BM134" s="51"/>
      <c r="BN134" s="51"/>
      <c r="BO134" s="51"/>
      <c r="BP134" s="51"/>
      <c r="BQ134" s="51"/>
      <c r="BR134" s="51"/>
      <c r="BS134" s="51"/>
      <c r="BT134" s="51"/>
      <c r="BU134" s="51"/>
      <c r="BV134" s="51"/>
      <c r="BW134" s="51"/>
      <c r="BX134" s="51"/>
      <c r="BY134" s="51"/>
      <c r="BZ134" s="51"/>
      <c r="CA134" s="51"/>
      <c r="CB134" s="51"/>
      <c r="CC134" s="51"/>
      <c r="CD134" s="51"/>
      <c r="CE134" s="51"/>
      <c r="CF134" s="51"/>
      <c r="CG134" s="51"/>
      <c r="CH134" s="51"/>
      <c r="CI134" s="51"/>
      <c r="CJ134" s="51"/>
      <c r="CK134" s="51"/>
      <c r="CL134" s="51"/>
      <c r="CM134" s="51"/>
      <c r="CN134" s="51"/>
      <c r="CO134" s="51"/>
      <c r="CP134" s="51"/>
      <c r="CQ134" s="51"/>
      <c r="CR134" s="51"/>
      <c r="CS134" s="51"/>
      <c r="CT134" s="51"/>
      <c r="CU134" s="51"/>
      <c r="CV134" s="51"/>
      <c r="CW134" s="51"/>
      <c r="CX134" s="51"/>
      <c r="CY134" s="51"/>
      <c r="CZ134" s="51"/>
      <c r="DA134" s="51"/>
      <c r="DB134" s="51"/>
      <c r="DC134" s="51"/>
      <c r="DD134" s="51"/>
      <c r="DE134" s="51"/>
      <c r="DF134" s="51"/>
      <c r="DG134" s="51"/>
      <c r="DH134" s="51"/>
      <c r="DI134" s="51"/>
      <c r="DJ134" s="51"/>
      <c r="DK134" s="51"/>
      <c r="DL134" s="51"/>
      <c r="DM134" s="51"/>
      <c r="DN134" s="51"/>
      <c r="DO134" s="51"/>
      <c r="DP134" s="51"/>
      <c r="DQ134" s="51"/>
      <c r="DR134" s="51"/>
      <c r="DS134" s="51"/>
      <c r="DT134" s="51"/>
      <c r="DU134" s="51"/>
      <c r="DV134" s="51"/>
      <c r="DW134" s="51"/>
      <c r="DX134" s="51"/>
      <c r="DY134" s="51"/>
      <c r="DZ134" s="51"/>
      <c r="EA134" s="51"/>
      <c r="EB134" s="51"/>
      <c r="EC134" s="51"/>
      <c r="ED134" s="51"/>
      <c r="EE134" s="51"/>
      <c r="EF134" s="51"/>
      <c r="EG134" s="51"/>
      <c r="EH134" s="51"/>
      <c r="EI134" s="51"/>
      <c r="EJ134" s="51"/>
      <c r="EK134" s="51"/>
      <c r="EL134" s="51"/>
    </row>
    <row r="135" spans="1:142" ht="63.75">
      <c r="A135" s="50">
        <v>275</v>
      </c>
      <c r="B135" s="40" t="s">
        <v>136</v>
      </c>
      <c r="C135" s="2" t="s">
        <v>70</v>
      </c>
      <c r="D135" s="2">
        <v>1</v>
      </c>
      <c r="E135" s="45">
        <v>652.21120000000008</v>
      </c>
      <c r="F135" s="52">
        <f t="shared" si="4"/>
        <v>652.21120000000008</v>
      </c>
    </row>
    <row r="136" spans="1:142" ht="63.75">
      <c r="A136" s="50">
        <v>276</v>
      </c>
      <c r="B136" s="40" t="s">
        <v>137</v>
      </c>
      <c r="C136" s="2" t="s">
        <v>51</v>
      </c>
      <c r="D136" s="2">
        <v>15.9</v>
      </c>
      <c r="E136" s="45">
        <v>10.624000000000001</v>
      </c>
      <c r="F136" s="52">
        <f t="shared" si="4"/>
        <v>168.92160000000001</v>
      </c>
    </row>
    <row r="137" spans="1:142">
      <c r="A137" s="50">
        <v>277</v>
      </c>
      <c r="B137" s="30" t="s">
        <v>138</v>
      </c>
      <c r="C137" s="2" t="s">
        <v>5</v>
      </c>
      <c r="D137" s="2">
        <v>25.7</v>
      </c>
      <c r="E137" s="45">
        <v>1.1904000000000001</v>
      </c>
      <c r="F137" s="52">
        <f t="shared" si="4"/>
        <v>30.593280000000004</v>
      </c>
    </row>
    <row r="138" spans="1:142">
      <c r="A138" s="50">
        <v>278</v>
      </c>
      <c r="B138" s="30" t="s">
        <v>139</v>
      </c>
      <c r="C138" s="2" t="s">
        <v>5</v>
      </c>
      <c r="D138" s="6">
        <v>52.5</v>
      </c>
      <c r="E138" s="45">
        <v>0.74239999999999995</v>
      </c>
      <c r="F138" s="52">
        <f t="shared" si="4"/>
        <v>38.975999999999999</v>
      </c>
    </row>
    <row r="139" spans="1:142">
      <c r="A139" s="50">
        <v>279</v>
      </c>
      <c r="B139" s="30" t="s">
        <v>140</v>
      </c>
      <c r="C139" s="2" t="s">
        <v>51</v>
      </c>
      <c r="D139" s="2">
        <v>15.9</v>
      </c>
      <c r="E139" s="45">
        <v>1.3056000000000001</v>
      </c>
      <c r="F139" s="52">
        <f t="shared" si="4"/>
        <v>20.759040000000002</v>
      </c>
    </row>
    <row r="140" spans="1:142" s="53" customFormat="1" ht="25.5">
      <c r="A140" s="50"/>
      <c r="B140" s="55" t="s">
        <v>141</v>
      </c>
      <c r="C140" s="2"/>
      <c r="D140" s="2">
        <v>0</v>
      </c>
      <c r="E140" s="45"/>
      <c r="F140" s="52">
        <f t="shared" si="4"/>
        <v>0</v>
      </c>
      <c r="G140" s="51"/>
      <c r="H140" s="51"/>
      <c r="I140" s="51"/>
      <c r="J140" s="51"/>
      <c r="K140" s="51"/>
      <c r="L140" s="51"/>
      <c r="M140" s="51"/>
      <c r="N140" s="51"/>
      <c r="O140" s="51"/>
      <c r="P140" s="51"/>
      <c r="Q140" s="51"/>
      <c r="R140" s="51"/>
      <c r="S140" s="51"/>
      <c r="T140" s="51"/>
      <c r="U140" s="51"/>
      <c r="V140" s="51"/>
      <c r="W140" s="51"/>
      <c r="X140" s="51"/>
      <c r="Y140" s="51"/>
      <c r="Z140" s="51"/>
      <c r="AA140" s="51"/>
      <c r="AB140" s="51"/>
      <c r="AC140" s="51"/>
      <c r="AD140" s="51"/>
      <c r="AE140" s="51"/>
      <c r="AF140" s="51"/>
      <c r="AG140" s="51"/>
      <c r="AH140" s="51"/>
      <c r="AI140" s="51"/>
      <c r="AJ140" s="51"/>
      <c r="AK140" s="51"/>
      <c r="AL140" s="51"/>
      <c r="AM140" s="51"/>
      <c r="AN140" s="51"/>
      <c r="AO140" s="51"/>
      <c r="AP140" s="51"/>
      <c r="AQ140" s="51"/>
      <c r="AR140" s="51"/>
      <c r="AS140" s="51"/>
      <c r="AT140" s="51"/>
      <c r="AU140" s="51"/>
      <c r="AV140" s="51"/>
      <c r="AW140" s="51"/>
      <c r="AX140" s="51"/>
      <c r="AY140" s="51"/>
      <c r="AZ140" s="51"/>
      <c r="BA140" s="51"/>
      <c r="BB140" s="51"/>
      <c r="BC140" s="51"/>
      <c r="BD140" s="51"/>
      <c r="BE140" s="51"/>
      <c r="BF140" s="51"/>
      <c r="BG140" s="51"/>
      <c r="BH140" s="51"/>
      <c r="BI140" s="51"/>
      <c r="BJ140" s="51"/>
      <c r="BK140" s="51"/>
      <c r="BL140" s="51"/>
      <c r="BM140" s="51"/>
      <c r="BN140" s="51"/>
      <c r="BO140" s="51"/>
      <c r="BP140" s="51"/>
      <c r="BQ140" s="51"/>
      <c r="BR140" s="51"/>
      <c r="BS140" s="51"/>
      <c r="BT140" s="51"/>
      <c r="BU140" s="51"/>
      <c r="BV140" s="51"/>
      <c r="BW140" s="51"/>
      <c r="BX140" s="51"/>
      <c r="BY140" s="51"/>
      <c r="BZ140" s="51"/>
      <c r="CA140" s="51"/>
      <c r="CB140" s="51"/>
      <c r="CC140" s="51"/>
      <c r="CD140" s="51"/>
      <c r="CE140" s="51"/>
      <c r="CF140" s="51"/>
      <c r="CG140" s="51"/>
      <c r="CH140" s="51"/>
      <c r="CI140" s="51"/>
      <c r="CJ140" s="51"/>
      <c r="CK140" s="51"/>
      <c r="CL140" s="51"/>
      <c r="CM140" s="51"/>
      <c r="CN140" s="51"/>
      <c r="CO140" s="51"/>
      <c r="CP140" s="51"/>
      <c r="CQ140" s="51"/>
      <c r="CR140" s="51"/>
      <c r="CS140" s="51"/>
      <c r="CT140" s="51"/>
      <c r="CU140" s="51"/>
      <c r="CV140" s="51"/>
      <c r="CW140" s="51"/>
      <c r="CX140" s="51"/>
      <c r="CY140" s="51"/>
      <c r="CZ140" s="51"/>
      <c r="DA140" s="51"/>
      <c r="DB140" s="51"/>
      <c r="DC140" s="51"/>
      <c r="DD140" s="51"/>
      <c r="DE140" s="51"/>
      <c r="DF140" s="51"/>
      <c r="DG140" s="51"/>
      <c r="DH140" s="51"/>
      <c r="DI140" s="51"/>
      <c r="DJ140" s="51"/>
      <c r="DK140" s="51"/>
      <c r="DL140" s="51"/>
      <c r="DM140" s="51"/>
      <c r="DN140" s="51"/>
      <c r="DO140" s="51"/>
      <c r="DP140" s="51"/>
      <c r="DQ140" s="51"/>
      <c r="DR140" s="51"/>
      <c r="DS140" s="51"/>
      <c r="DT140" s="51"/>
      <c r="DU140" s="51"/>
      <c r="DV140" s="51"/>
      <c r="DW140" s="51"/>
      <c r="DX140" s="51"/>
      <c r="DY140" s="51"/>
      <c r="DZ140" s="51"/>
      <c r="EA140" s="51"/>
      <c r="EB140" s="51"/>
      <c r="EC140" s="51"/>
      <c r="ED140" s="51"/>
      <c r="EE140" s="51"/>
      <c r="EF140" s="51"/>
      <c r="EG140" s="51"/>
      <c r="EH140" s="51"/>
      <c r="EI140" s="51"/>
      <c r="EJ140" s="51"/>
      <c r="EK140" s="51"/>
      <c r="EL140" s="51"/>
    </row>
    <row r="141" spans="1:142">
      <c r="A141" s="50">
        <v>280</v>
      </c>
      <c r="B141" s="30" t="s">
        <v>34</v>
      </c>
      <c r="C141" s="2" t="s">
        <v>14</v>
      </c>
      <c r="D141" s="2">
        <v>12.198000000000008</v>
      </c>
      <c r="E141" s="45">
        <v>3.0975999999999999</v>
      </c>
      <c r="F141" s="52">
        <f t="shared" si="4"/>
        <v>37.784524800000021</v>
      </c>
    </row>
    <row r="142" spans="1:142">
      <c r="A142" s="50">
        <v>281</v>
      </c>
      <c r="B142" s="30" t="s">
        <v>142</v>
      </c>
      <c r="C142" s="2" t="s">
        <v>14</v>
      </c>
      <c r="D142" s="2">
        <v>28.461000000000013</v>
      </c>
      <c r="E142" s="45">
        <v>5.4655999999999993</v>
      </c>
      <c r="F142" s="52">
        <f t="shared" si="4"/>
        <v>155.55644160000006</v>
      </c>
    </row>
    <row r="143" spans="1:142" ht="25.5">
      <c r="A143" s="50">
        <v>282</v>
      </c>
      <c r="B143" s="30" t="s">
        <v>143</v>
      </c>
      <c r="C143" s="2" t="s">
        <v>51</v>
      </c>
      <c r="D143" s="6">
        <v>27</v>
      </c>
      <c r="E143" s="45">
        <v>5.1200000000000002E-2</v>
      </c>
      <c r="F143" s="52">
        <f t="shared" si="4"/>
        <v>1.3824000000000001</v>
      </c>
    </row>
    <row r="144" spans="1:142" ht="38.25">
      <c r="A144" s="50">
        <v>283</v>
      </c>
      <c r="B144" s="30" t="s">
        <v>144</v>
      </c>
      <c r="C144" s="2" t="s">
        <v>51</v>
      </c>
      <c r="D144" s="2">
        <v>26.811000000000007</v>
      </c>
      <c r="E144" s="45">
        <v>2.8031999999999999</v>
      </c>
      <c r="F144" s="52">
        <f t="shared" si="4"/>
        <v>75.156595200000012</v>
      </c>
    </row>
    <row r="145" spans="1:142" ht="25.5">
      <c r="A145" s="50">
        <v>284</v>
      </c>
      <c r="B145" s="30" t="s">
        <v>145</v>
      </c>
      <c r="C145" s="2" t="s">
        <v>51</v>
      </c>
      <c r="D145" s="6">
        <v>30.599999999999994</v>
      </c>
      <c r="E145" s="45">
        <v>2.3552</v>
      </c>
      <c r="F145" s="52">
        <f t="shared" si="4"/>
        <v>72.069119999999984</v>
      </c>
    </row>
    <row r="146" spans="1:142" ht="25.5">
      <c r="A146" s="50">
        <v>285</v>
      </c>
      <c r="B146" s="30" t="s">
        <v>146</v>
      </c>
      <c r="C146" s="2" t="s">
        <v>14</v>
      </c>
      <c r="D146" s="2">
        <v>25.4</v>
      </c>
      <c r="E146" s="45">
        <v>0.83200000000000007</v>
      </c>
      <c r="F146" s="52">
        <f t="shared" si="4"/>
        <v>21.1328</v>
      </c>
    </row>
    <row r="147" spans="1:142">
      <c r="A147" s="50">
        <v>286</v>
      </c>
      <c r="B147" s="30" t="s">
        <v>147</v>
      </c>
      <c r="C147" s="2" t="s">
        <v>11</v>
      </c>
      <c r="D147" s="2">
        <v>45.72</v>
      </c>
      <c r="E147" s="45">
        <v>4.2751999999999999</v>
      </c>
      <c r="F147" s="52">
        <f t="shared" si="4"/>
        <v>195.462144</v>
      </c>
    </row>
    <row r="148" spans="1:142" ht="25.5">
      <c r="A148" s="50">
        <v>287</v>
      </c>
      <c r="B148" s="30" t="s">
        <v>148</v>
      </c>
      <c r="C148" s="2" t="s">
        <v>14</v>
      </c>
      <c r="D148" s="2">
        <v>25.4</v>
      </c>
      <c r="E148" s="45">
        <v>3.4687999999999999</v>
      </c>
      <c r="F148" s="52">
        <f t="shared" si="4"/>
        <v>88.107519999999994</v>
      </c>
    </row>
    <row r="149" spans="1:142" ht="25.5">
      <c r="A149" s="50">
        <v>288</v>
      </c>
      <c r="B149" s="30" t="s">
        <v>149</v>
      </c>
      <c r="C149" s="2" t="s">
        <v>14</v>
      </c>
      <c r="D149" s="2">
        <v>13.341000000000008</v>
      </c>
      <c r="E149" s="45">
        <v>1.5871999999999999</v>
      </c>
      <c r="F149" s="52">
        <f t="shared" si="4"/>
        <v>21.174835200000011</v>
      </c>
    </row>
    <row r="150" spans="1:142">
      <c r="A150" s="50">
        <v>289</v>
      </c>
      <c r="B150" s="30" t="s">
        <v>150</v>
      </c>
      <c r="C150" s="2" t="s">
        <v>14</v>
      </c>
      <c r="D150" s="2">
        <v>207.52</v>
      </c>
      <c r="E150" s="45">
        <v>1.8688</v>
      </c>
      <c r="F150" s="52">
        <f t="shared" si="4"/>
        <v>387.81337600000001</v>
      </c>
    </row>
    <row r="151" spans="1:142" s="53" customFormat="1" ht="25.5">
      <c r="A151" s="75"/>
      <c r="B151" s="73" t="s">
        <v>516</v>
      </c>
      <c r="C151" s="75"/>
      <c r="D151" s="75"/>
      <c r="E151" s="76"/>
      <c r="F151" s="76"/>
      <c r="G151" s="51"/>
      <c r="H151" s="51"/>
      <c r="I151" s="51"/>
      <c r="J151" s="51"/>
      <c r="K151" s="51"/>
      <c r="L151" s="51"/>
      <c r="M151" s="51"/>
      <c r="N151" s="51"/>
      <c r="O151" s="51"/>
      <c r="P151" s="51"/>
      <c r="Q151" s="51"/>
      <c r="R151" s="51"/>
      <c r="S151" s="51"/>
      <c r="T151" s="51"/>
      <c r="U151" s="51"/>
      <c r="V151" s="51"/>
      <c r="W151" s="51"/>
      <c r="X151" s="51"/>
      <c r="Y151" s="51"/>
      <c r="Z151" s="51"/>
      <c r="AA151" s="51"/>
      <c r="AB151" s="51"/>
      <c r="AC151" s="51"/>
      <c r="AD151" s="51"/>
      <c r="AE151" s="51"/>
      <c r="AF151" s="51"/>
      <c r="AG151" s="51"/>
      <c r="AH151" s="51"/>
      <c r="AI151" s="51"/>
      <c r="AJ151" s="51"/>
      <c r="AK151" s="51"/>
      <c r="AL151" s="51"/>
      <c r="AM151" s="51"/>
      <c r="AN151" s="51"/>
      <c r="AO151" s="51"/>
      <c r="AP151" s="51"/>
      <c r="AQ151" s="51"/>
      <c r="AR151" s="51"/>
      <c r="AS151" s="51"/>
      <c r="AT151" s="51"/>
      <c r="AU151" s="51"/>
      <c r="AV151" s="51"/>
      <c r="AW151" s="51"/>
      <c r="AX151" s="51"/>
      <c r="AY151" s="51"/>
      <c r="AZ151" s="51"/>
      <c r="BA151" s="51"/>
      <c r="BB151" s="51"/>
      <c r="BC151" s="51"/>
      <c r="BD151" s="51"/>
      <c r="BE151" s="51"/>
      <c r="BF151" s="51"/>
      <c r="BG151" s="51"/>
      <c r="BH151" s="51"/>
      <c r="BI151" s="51"/>
      <c r="BJ151" s="51"/>
      <c r="BK151" s="51"/>
      <c r="BL151" s="51"/>
      <c r="BM151" s="51"/>
      <c r="BN151" s="51"/>
      <c r="BO151" s="51"/>
      <c r="BP151" s="51"/>
      <c r="BQ151" s="51"/>
      <c r="BR151" s="51"/>
      <c r="BS151" s="51"/>
      <c r="BT151" s="51"/>
      <c r="BU151" s="51"/>
      <c r="BV151" s="51"/>
      <c r="BW151" s="51"/>
      <c r="BX151" s="51"/>
      <c r="BY151" s="51"/>
      <c r="BZ151" s="51"/>
      <c r="CA151" s="51"/>
      <c r="CB151" s="51"/>
      <c r="CC151" s="51"/>
      <c r="CD151" s="51"/>
      <c r="CE151" s="51"/>
      <c r="CF151" s="51"/>
      <c r="CG151" s="51"/>
      <c r="CH151" s="51"/>
      <c r="CI151" s="51"/>
      <c r="CJ151" s="51"/>
      <c r="CK151" s="51"/>
      <c r="CL151" s="51"/>
      <c r="CM151" s="51"/>
      <c r="CN151" s="51"/>
      <c r="CO151" s="51"/>
      <c r="CP151" s="51"/>
      <c r="CQ151" s="51"/>
      <c r="CR151" s="51"/>
      <c r="CS151" s="51"/>
      <c r="CT151" s="51"/>
      <c r="CU151" s="51"/>
      <c r="CV151" s="51"/>
      <c r="CW151" s="51"/>
      <c r="CX151" s="51"/>
      <c r="CY151" s="51"/>
      <c r="CZ151" s="51"/>
      <c r="DA151" s="51"/>
      <c r="DB151" s="51"/>
      <c r="DC151" s="51"/>
      <c r="DD151" s="51"/>
      <c r="DE151" s="51"/>
      <c r="DF151" s="51"/>
      <c r="DG151" s="51"/>
      <c r="DH151" s="51"/>
      <c r="DI151" s="51"/>
      <c r="DJ151" s="51"/>
      <c r="DK151" s="51"/>
      <c r="DL151" s="51"/>
      <c r="DM151" s="51"/>
      <c r="DN151" s="51"/>
      <c r="DO151" s="51"/>
      <c r="DP151" s="51"/>
      <c r="DQ151" s="51"/>
      <c r="DR151" s="51"/>
      <c r="DS151" s="51"/>
      <c r="DT151" s="51"/>
      <c r="DU151" s="51"/>
      <c r="DV151" s="51"/>
      <c r="DW151" s="51"/>
      <c r="DX151" s="51"/>
      <c r="DY151" s="51"/>
      <c r="DZ151" s="51"/>
      <c r="EA151" s="51"/>
      <c r="EB151" s="51"/>
      <c r="EC151" s="51"/>
      <c r="ED151" s="51"/>
      <c r="EE151" s="51"/>
      <c r="EF151" s="51"/>
      <c r="EG151" s="51"/>
      <c r="EH151" s="51"/>
      <c r="EI151" s="51"/>
      <c r="EJ151" s="51"/>
      <c r="EK151" s="51"/>
      <c r="EL151" s="51"/>
    </row>
    <row r="152" spans="1:142" s="53" customFormat="1">
      <c r="A152" s="50"/>
      <c r="B152" s="55" t="s">
        <v>558</v>
      </c>
      <c r="C152" s="1"/>
      <c r="D152" s="1"/>
      <c r="E152" s="45"/>
      <c r="F152" s="52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1"/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1"/>
      <c r="BI152" s="51"/>
      <c r="BJ152" s="51"/>
      <c r="BK152" s="51"/>
      <c r="BL152" s="51"/>
      <c r="BM152" s="51"/>
      <c r="BN152" s="51"/>
      <c r="BO152" s="51"/>
      <c r="BP152" s="51"/>
      <c r="BQ152" s="51"/>
      <c r="BR152" s="51"/>
      <c r="BS152" s="51"/>
      <c r="BT152" s="51"/>
      <c r="BU152" s="51"/>
      <c r="BV152" s="51"/>
      <c r="BW152" s="51"/>
      <c r="BX152" s="51"/>
      <c r="BY152" s="51"/>
      <c r="BZ152" s="51"/>
      <c r="CA152" s="51"/>
      <c r="CB152" s="51"/>
      <c r="CC152" s="51"/>
      <c r="CD152" s="51"/>
      <c r="CE152" s="51"/>
      <c r="CF152" s="51"/>
      <c r="CG152" s="51"/>
      <c r="CH152" s="51"/>
      <c r="CI152" s="51"/>
      <c r="CJ152" s="51"/>
      <c r="CK152" s="51"/>
      <c r="CL152" s="51"/>
      <c r="CM152" s="51"/>
      <c r="CN152" s="51"/>
      <c r="CO152" s="51"/>
      <c r="CP152" s="51"/>
      <c r="CQ152" s="51"/>
      <c r="CR152" s="51"/>
      <c r="CS152" s="51"/>
      <c r="CT152" s="51"/>
      <c r="CU152" s="51"/>
      <c r="CV152" s="51"/>
      <c r="CW152" s="51"/>
      <c r="CX152" s="51"/>
      <c r="CY152" s="51"/>
      <c r="CZ152" s="51"/>
      <c r="DA152" s="51"/>
      <c r="DB152" s="51"/>
      <c r="DC152" s="51"/>
      <c r="DD152" s="51"/>
      <c r="DE152" s="51"/>
      <c r="DF152" s="51"/>
      <c r="DG152" s="51"/>
      <c r="DH152" s="51"/>
      <c r="DI152" s="51"/>
      <c r="DJ152" s="51"/>
      <c r="DK152" s="51"/>
      <c r="DL152" s="51"/>
      <c r="DM152" s="51"/>
      <c r="DN152" s="51"/>
      <c r="DO152" s="51"/>
      <c r="DP152" s="51"/>
      <c r="DQ152" s="51"/>
      <c r="DR152" s="51"/>
      <c r="DS152" s="51"/>
      <c r="DT152" s="51"/>
      <c r="DU152" s="51"/>
      <c r="DV152" s="51"/>
      <c r="DW152" s="51"/>
      <c r="DX152" s="51"/>
      <c r="DY152" s="51"/>
      <c r="DZ152" s="51"/>
      <c r="EA152" s="51"/>
      <c r="EB152" s="51"/>
      <c r="EC152" s="51"/>
      <c r="ED152" s="51"/>
      <c r="EE152" s="51"/>
      <c r="EF152" s="51"/>
      <c r="EG152" s="51"/>
      <c r="EH152" s="51"/>
      <c r="EI152" s="51"/>
      <c r="EJ152" s="51"/>
      <c r="EK152" s="51"/>
      <c r="EL152" s="51"/>
    </row>
    <row r="153" spans="1:142" ht="25.5">
      <c r="A153" s="50">
        <v>596</v>
      </c>
      <c r="B153" s="30" t="s">
        <v>559</v>
      </c>
      <c r="C153" s="2" t="s">
        <v>19</v>
      </c>
      <c r="D153" s="6">
        <v>29.4</v>
      </c>
      <c r="E153" s="45">
        <v>1.0103399935999999</v>
      </c>
      <c r="F153" s="52">
        <f t="shared" ref="F153:F215" si="5">+D153*E153</f>
        <v>29.703995811839995</v>
      </c>
    </row>
    <row r="154" spans="1:142" ht="25.5">
      <c r="A154" s="50">
        <v>597</v>
      </c>
      <c r="B154" s="30" t="s">
        <v>560</v>
      </c>
      <c r="C154" s="2" t="s">
        <v>19</v>
      </c>
      <c r="D154" s="2">
        <v>33.799999999999997</v>
      </c>
      <c r="E154" s="45">
        <v>1.19808801536</v>
      </c>
      <c r="F154" s="52">
        <f t="shared" si="5"/>
        <v>40.495374919167993</v>
      </c>
    </row>
    <row r="155" spans="1:142" ht="25.5">
      <c r="A155" s="50">
        <v>598</v>
      </c>
      <c r="B155" s="30" t="s">
        <v>561</v>
      </c>
      <c r="C155" s="2" t="s">
        <v>19</v>
      </c>
      <c r="D155" s="2">
        <v>52.7</v>
      </c>
      <c r="E155" s="45">
        <v>1.5440174412799998</v>
      </c>
      <c r="F155" s="52">
        <f t="shared" si="5"/>
        <v>81.369719155455996</v>
      </c>
    </row>
    <row r="156" spans="1:142" ht="25.5">
      <c r="A156" s="50">
        <v>599</v>
      </c>
      <c r="B156" s="30" t="s">
        <v>152</v>
      </c>
      <c r="C156" s="2" t="s">
        <v>19</v>
      </c>
      <c r="D156" s="2">
        <v>0.6</v>
      </c>
      <c r="E156" s="45">
        <v>19.002166707200001</v>
      </c>
      <c r="F156" s="52">
        <f t="shared" si="5"/>
        <v>11.401300024319999</v>
      </c>
    </row>
    <row r="157" spans="1:142" ht="25.5">
      <c r="A157" s="50">
        <v>600</v>
      </c>
      <c r="B157" s="30" t="s">
        <v>153</v>
      </c>
      <c r="C157" s="2" t="s">
        <v>19</v>
      </c>
      <c r="D157" s="2">
        <v>2.7</v>
      </c>
      <c r="E157" s="45">
        <v>6.5785518540800014</v>
      </c>
      <c r="F157" s="52">
        <f t="shared" si="5"/>
        <v>17.762090006016006</v>
      </c>
    </row>
    <row r="158" spans="1:142" ht="25.5">
      <c r="A158" s="50">
        <v>601</v>
      </c>
      <c r="B158" s="30" t="s">
        <v>154</v>
      </c>
      <c r="C158" s="2" t="s">
        <v>19</v>
      </c>
      <c r="D158" s="2">
        <v>2.7</v>
      </c>
      <c r="E158" s="45">
        <v>6.6110751334400009</v>
      </c>
      <c r="F158" s="52">
        <f t="shared" si="5"/>
        <v>17.849902860288005</v>
      </c>
    </row>
    <row r="159" spans="1:142" ht="25.5">
      <c r="A159" s="50">
        <v>602</v>
      </c>
      <c r="B159" s="30" t="s">
        <v>155</v>
      </c>
      <c r="C159" s="2" t="s">
        <v>19</v>
      </c>
      <c r="D159" s="2">
        <v>1</v>
      </c>
      <c r="E159" s="45">
        <v>3.1912029926400001</v>
      </c>
      <c r="F159" s="52">
        <f t="shared" si="5"/>
        <v>3.1912029926400001</v>
      </c>
    </row>
    <row r="160" spans="1:142">
      <c r="A160" s="50">
        <v>603</v>
      </c>
      <c r="B160" s="30" t="s">
        <v>562</v>
      </c>
      <c r="C160" s="2" t="s">
        <v>70</v>
      </c>
      <c r="D160" s="2">
        <v>1</v>
      </c>
      <c r="E160" s="45">
        <v>4.6727048959999999</v>
      </c>
      <c r="F160" s="52">
        <f t="shared" si="5"/>
        <v>4.6727048959999999</v>
      </c>
    </row>
    <row r="161" spans="1:6">
      <c r="A161" s="50">
        <v>604</v>
      </c>
      <c r="B161" s="30" t="s">
        <v>563</v>
      </c>
      <c r="C161" s="2" t="s">
        <v>70</v>
      </c>
      <c r="D161" s="2">
        <v>5</v>
      </c>
      <c r="E161" s="45">
        <v>4.5770481919999995</v>
      </c>
      <c r="F161" s="52">
        <f t="shared" si="5"/>
        <v>22.885240959999997</v>
      </c>
    </row>
    <row r="162" spans="1:6">
      <c r="A162" s="50">
        <v>605</v>
      </c>
      <c r="B162" s="30" t="s">
        <v>564</v>
      </c>
      <c r="C162" s="2" t="s">
        <v>70</v>
      </c>
      <c r="D162" s="2">
        <v>15</v>
      </c>
      <c r="E162" s="45">
        <v>4.5770481919999995</v>
      </c>
      <c r="F162" s="52">
        <f t="shared" si="5"/>
        <v>68.655722879999985</v>
      </c>
    </row>
    <row r="163" spans="1:6" ht="25.5">
      <c r="A163" s="50">
        <v>606</v>
      </c>
      <c r="B163" s="42" t="s">
        <v>156</v>
      </c>
      <c r="C163" s="2" t="s">
        <v>70</v>
      </c>
      <c r="D163" s="1">
        <v>1</v>
      </c>
      <c r="E163" s="45">
        <v>0.8696064</v>
      </c>
      <c r="F163" s="52">
        <f t="shared" si="5"/>
        <v>0.8696064</v>
      </c>
    </row>
    <row r="164" spans="1:6" ht="25.5">
      <c r="A164" s="50">
        <v>607</v>
      </c>
      <c r="B164" s="29" t="s">
        <v>157</v>
      </c>
      <c r="C164" s="2" t="s">
        <v>70</v>
      </c>
      <c r="D164" s="1">
        <v>1</v>
      </c>
      <c r="E164" s="45">
        <v>0.72467200000000009</v>
      </c>
      <c r="F164" s="52">
        <f t="shared" si="5"/>
        <v>0.72467200000000009</v>
      </c>
    </row>
    <row r="165" spans="1:6">
      <c r="A165" s="50">
        <v>608</v>
      </c>
      <c r="B165" s="42" t="s">
        <v>158</v>
      </c>
      <c r="C165" s="2" t="s">
        <v>70</v>
      </c>
      <c r="D165" s="1">
        <v>2</v>
      </c>
      <c r="E165" s="45">
        <v>0.72467200000000009</v>
      </c>
      <c r="F165" s="52">
        <f t="shared" si="5"/>
        <v>1.4493440000000002</v>
      </c>
    </row>
    <row r="166" spans="1:6">
      <c r="A166" s="50">
        <v>609</v>
      </c>
      <c r="B166" s="42" t="s">
        <v>159</v>
      </c>
      <c r="C166" s="2" t="s">
        <v>70</v>
      </c>
      <c r="D166" s="1">
        <v>6</v>
      </c>
      <c r="E166" s="45">
        <v>0.72467200000000009</v>
      </c>
      <c r="F166" s="52">
        <f t="shared" si="5"/>
        <v>4.3480320000000008</v>
      </c>
    </row>
    <row r="167" spans="1:6">
      <c r="A167" s="50">
        <v>610</v>
      </c>
      <c r="B167" s="42" t="s">
        <v>160</v>
      </c>
      <c r="C167" s="2" t="s">
        <v>70</v>
      </c>
      <c r="D167" s="1">
        <v>23</v>
      </c>
      <c r="E167" s="45">
        <v>0.72467200000000009</v>
      </c>
      <c r="F167" s="52">
        <f t="shared" si="5"/>
        <v>16.667456000000001</v>
      </c>
    </row>
    <row r="168" spans="1:6">
      <c r="A168" s="50">
        <v>611</v>
      </c>
      <c r="B168" s="29" t="s">
        <v>161</v>
      </c>
      <c r="C168" s="2" t="s">
        <v>70</v>
      </c>
      <c r="D168" s="1">
        <v>76</v>
      </c>
      <c r="E168" s="45">
        <v>1.2031974400000001</v>
      </c>
      <c r="F168" s="52">
        <f t="shared" si="5"/>
        <v>91.443005440000007</v>
      </c>
    </row>
    <row r="169" spans="1:6">
      <c r="A169" s="50">
        <v>612</v>
      </c>
      <c r="B169" s="29" t="s">
        <v>162</v>
      </c>
      <c r="C169" s="2" t="s">
        <v>70</v>
      </c>
      <c r="D169" s="1">
        <v>2</v>
      </c>
      <c r="E169" s="45">
        <v>0.14928243200000002</v>
      </c>
      <c r="F169" s="52">
        <f t="shared" si="5"/>
        <v>0.29856486400000004</v>
      </c>
    </row>
    <row r="170" spans="1:6">
      <c r="A170" s="50">
        <v>613</v>
      </c>
      <c r="B170" s="29" t="s">
        <v>163</v>
      </c>
      <c r="C170" s="2" t="s">
        <v>70</v>
      </c>
      <c r="D170" s="1">
        <v>6</v>
      </c>
      <c r="E170" s="45">
        <v>8.9859328000000002E-2</v>
      </c>
      <c r="F170" s="52">
        <f t="shared" si="5"/>
        <v>0.53915596799999999</v>
      </c>
    </row>
    <row r="171" spans="1:6">
      <c r="A171" s="50">
        <v>614</v>
      </c>
      <c r="B171" s="29" t="s">
        <v>164</v>
      </c>
      <c r="C171" s="2" t="s">
        <v>70</v>
      </c>
      <c r="D171" s="1">
        <v>21</v>
      </c>
      <c r="E171" s="45">
        <v>4.4929664000000001E-2</v>
      </c>
      <c r="F171" s="52">
        <f t="shared" si="5"/>
        <v>0.94352294400000003</v>
      </c>
    </row>
    <row r="172" spans="1:6" ht="25.5">
      <c r="A172" s="50">
        <v>615</v>
      </c>
      <c r="B172" s="29" t="s">
        <v>165</v>
      </c>
      <c r="C172" s="2" t="s">
        <v>70</v>
      </c>
      <c r="D172" s="1">
        <v>1</v>
      </c>
      <c r="E172" s="45">
        <v>0.13189030400000001</v>
      </c>
      <c r="F172" s="52">
        <f t="shared" si="5"/>
        <v>0.13189030400000001</v>
      </c>
    </row>
    <row r="173" spans="1:6" ht="25.5">
      <c r="A173" s="50">
        <v>616</v>
      </c>
      <c r="B173" s="29" t="s">
        <v>166</v>
      </c>
      <c r="C173" s="2" t="s">
        <v>70</v>
      </c>
      <c r="D173" s="1">
        <v>17</v>
      </c>
      <c r="E173" s="45">
        <v>4.4929664000000001E-2</v>
      </c>
      <c r="F173" s="52">
        <f t="shared" si="5"/>
        <v>0.763804288</v>
      </c>
    </row>
    <row r="174" spans="1:6">
      <c r="A174" s="50">
        <v>617</v>
      </c>
      <c r="B174" s="29" t="s">
        <v>167</v>
      </c>
      <c r="C174" s="2" t="s">
        <v>70</v>
      </c>
      <c r="D174" s="1">
        <v>2</v>
      </c>
      <c r="E174" s="45">
        <v>0.23624307200000005</v>
      </c>
      <c r="F174" s="52">
        <f t="shared" si="5"/>
        <v>0.47248614400000011</v>
      </c>
    </row>
    <row r="175" spans="1:6">
      <c r="A175" s="50">
        <v>618</v>
      </c>
      <c r="B175" s="29" t="s">
        <v>168</v>
      </c>
      <c r="C175" s="2" t="s">
        <v>70</v>
      </c>
      <c r="D175" s="1">
        <v>1</v>
      </c>
      <c r="E175" s="45">
        <v>0.14638374400000001</v>
      </c>
      <c r="F175" s="52">
        <f t="shared" si="5"/>
        <v>0.14638374400000001</v>
      </c>
    </row>
    <row r="176" spans="1:6">
      <c r="A176" s="50">
        <v>619</v>
      </c>
      <c r="B176" s="29" t="s">
        <v>169</v>
      </c>
      <c r="C176" s="2" t="s">
        <v>70</v>
      </c>
      <c r="D176" s="1">
        <v>5</v>
      </c>
      <c r="E176" s="45">
        <v>0.12029555200000001</v>
      </c>
      <c r="F176" s="52">
        <f t="shared" si="5"/>
        <v>0.60147776000000008</v>
      </c>
    </row>
    <row r="177" spans="1:6">
      <c r="A177" s="50">
        <v>620</v>
      </c>
      <c r="B177" s="29" t="s">
        <v>170</v>
      </c>
      <c r="C177" s="2" t="s">
        <v>70</v>
      </c>
      <c r="D177" s="1">
        <v>3</v>
      </c>
      <c r="E177" s="45">
        <v>0.14493440000000002</v>
      </c>
      <c r="F177" s="52">
        <f t="shared" si="5"/>
        <v>0.43480320000000006</v>
      </c>
    </row>
    <row r="178" spans="1:6">
      <c r="A178" s="50">
        <v>621</v>
      </c>
      <c r="B178" s="29" t="s">
        <v>171</v>
      </c>
      <c r="C178" s="2" t="s">
        <v>70</v>
      </c>
      <c r="D178" s="1">
        <v>1</v>
      </c>
      <c r="E178" s="45">
        <v>9.7106048E-2</v>
      </c>
      <c r="F178" s="52">
        <f t="shared" si="5"/>
        <v>9.7106048E-2</v>
      </c>
    </row>
    <row r="179" spans="1:6">
      <c r="A179" s="50">
        <v>622</v>
      </c>
      <c r="B179" s="29" t="s">
        <v>172</v>
      </c>
      <c r="C179" s="2" t="s">
        <v>70</v>
      </c>
      <c r="D179" s="1">
        <v>8</v>
      </c>
      <c r="E179" s="45">
        <v>6.2321792000000001E-2</v>
      </c>
      <c r="F179" s="52">
        <f t="shared" si="5"/>
        <v>0.49857433600000001</v>
      </c>
    </row>
    <row r="180" spans="1:6">
      <c r="A180" s="50">
        <v>623</v>
      </c>
      <c r="B180" s="29" t="s">
        <v>173</v>
      </c>
      <c r="C180" s="2" t="s">
        <v>70</v>
      </c>
      <c r="D180" s="1">
        <v>5</v>
      </c>
      <c r="E180" s="45">
        <v>6.6669824000000003E-2</v>
      </c>
      <c r="F180" s="52">
        <f t="shared" si="5"/>
        <v>0.33334912</v>
      </c>
    </row>
    <row r="181" spans="1:6">
      <c r="A181" s="50">
        <v>624</v>
      </c>
      <c r="B181" s="29" t="s">
        <v>174</v>
      </c>
      <c r="C181" s="2" t="s">
        <v>70</v>
      </c>
      <c r="D181" s="1">
        <v>1</v>
      </c>
      <c r="E181" s="45">
        <v>5.5075072000000003E-2</v>
      </c>
      <c r="F181" s="52">
        <f t="shared" si="5"/>
        <v>5.5075072000000003E-2</v>
      </c>
    </row>
    <row r="182" spans="1:6">
      <c r="A182" s="50">
        <v>625</v>
      </c>
      <c r="B182" s="29" t="s">
        <v>175</v>
      </c>
      <c r="C182" s="2" t="s">
        <v>70</v>
      </c>
      <c r="D182" s="1">
        <v>3</v>
      </c>
      <c r="E182" s="45">
        <v>4.4929664000000001E-2</v>
      </c>
      <c r="F182" s="52">
        <f t="shared" si="5"/>
        <v>0.134788992</v>
      </c>
    </row>
    <row r="183" spans="1:6">
      <c r="A183" s="50">
        <v>626</v>
      </c>
      <c r="B183" s="42" t="s">
        <v>176</v>
      </c>
      <c r="C183" s="2" t="s">
        <v>70</v>
      </c>
      <c r="D183" s="1">
        <v>15</v>
      </c>
      <c r="E183" s="45">
        <v>0.17392128000000001</v>
      </c>
      <c r="F183" s="52">
        <f t="shared" si="5"/>
        <v>2.6088192000000001</v>
      </c>
    </row>
    <row r="184" spans="1:6">
      <c r="A184" s="50">
        <v>627</v>
      </c>
      <c r="B184" s="42" t="s">
        <v>177</v>
      </c>
      <c r="C184" s="2" t="s">
        <v>70</v>
      </c>
      <c r="D184" s="1">
        <v>16</v>
      </c>
      <c r="E184" s="45">
        <v>0.17392128000000001</v>
      </c>
      <c r="F184" s="52">
        <f t="shared" si="5"/>
        <v>2.7827404800000002</v>
      </c>
    </row>
    <row r="185" spans="1:6">
      <c r="A185" s="50">
        <v>628</v>
      </c>
      <c r="B185" s="42" t="s">
        <v>178</v>
      </c>
      <c r="C185" s="2" t="s">
        <v>70</v>
      </c>
      <c r="D185" s="1">
        <v>11</v>
      </c>
      <c r="E185" s="45">
        <v>0.17392128000000001</v>
      </c>
      <c r="F185" s="52">
        <f t="shared" si="5"/>
        <v>1.9131340800000001</v>
      </c>
    </row>
    <row r="186" spans="1:6">
      <c r="A186" s="50">
        <v>629</v>
      </c>
      <c r="B186" s="29" t="s">
        <v>179</v>
      </c>
      <c r="C186" s="2" t="s">
        <v>70</v>
      </c>
      <c r="D186" s="1">
        <v>3</v>
      </c>
      <c r="E186" s="45">
        <v>0.17392128000000001</v>
      </c>
      <c r="F186" s="52">
        <f t="shared" si="5"/>
        <v>0.52176383999999998</v>
      </c>
    </row>
    <row r="187" spans="1:6">
      <c r="A187" s="50">
        <v>630</v>
      </c>
      <c r="B187" s="29" t="s">
        <v>180</v>
      </c>
      <c r="C187" s="2" t="s">
        <v>70</v>
      </c>
      <c r="D187" s="1">
        <v>6</v>
      </c>
      <c r="E187" s="45">
        <v>0.17392128000000001</v>
      </c>
      <c r="F187" s="52">
        <f t="shared" si="5"/>
        <v>1.04352768</v>
      </c>
    </row>
    <row r="188" spans="1:6" ht="25.5">
      <c r="A188" s="50">
        <v>631</v>
      </c>
      <c r="B188" s="29" t="s">
        <v>181</v>
      </c>
      <c r="C188" s="2" t="s">
        <v>70</v>
      </c>
      <c r="D188" s="1">
        <v>1</v>
      </c>
      <c r="E188" s="45">
        <v>6.900346624</v>
      </c>
      <c r="F188" s="52">
        <f t="shared" si="5"/>
        <v>6.900346624</v>
      </c>
    </row>
    <row r="189" spans="1:6">
      <c r="A189" s="50">
        <v>632</v>
      </c>
      <c r="B189" s="29" t="s">
        <v>182</v>
      </c>
      <c r="C189" s="2" t="s">
        <v>70</v>
      </c>
      <c r="D189" s="1">
        <v>1</v>
      </c>
      <c r="E189" s="45">
        <v>5.1038859520000006</v>
      </c>
      <c r="F189" s="52">
        <f t="shared" si="5"/>
        <v>5.1038859520000006</v>
      </c>
    </row>
    <row r="190" spans="1:6">
      <c r="A190" s="50">
        <v>633</v>
      </c>
      <c r="B190" s="30" t="s">
        <v>183</v>
      </c>
      <c r="C190" s="2" t="s">
        <v>51</v>
      </c>
      <c r="D190" s="2">
        <v>2.6</v>
      </c>
      <c r="E190" s="45">
        <v>1.8175999999999999</v>
      </c>
      <c r="F190" s="52">
        <f t="shared" si="5"/>
        <v>4.7257600000000002</v>
      </c>
    </row>
    <row r="191" spans="1:6" ht="25.5">
      <c r="A191" s="50">
        <v>634</v>
      </c>
      <c r="B191" s="30" t="s">
        <v>565</v>
      </c>
      <c r="C191" s="2" t="s">
        <v>14</v>
      </c>
      <c r="D191" s="2">
        <v>0.02</v>
      </c>
      <c r="E191" s="45">
        <v>42.789405440000003</v>
      </c>
      <c r="F191" s="52">
        <f t="shared" si="5"/>
        <v>0.85578810880000011</v>
      </c>
    </row>
    <row r="192" spans="1:6" ht="25.5">
      <c r="A192" s="50">
        <v>635</v>
      </c>
      <c r="B192" s="30" t="s">
        <v>566</v>
      </c>
      <c r="C192" s="2" t="s">
        <v>14</v>
      </c>
      <c r="D192" s="2">
        <v>7.0000000000000007E-2</v>
      </c>
      <c r="E192" s="45">
        <v>42.789405440000003</v>
      </c>
      <c r="F192" s="52">
        <f t="shared" si="5"/>
        <v>2.9952583808000006</v>
      </c>
    </row>
    <row r="193" spans="1:142">
      <c r="A193" s="50">
        <v>636</v>
      </c>
      <c r="B193" s="30" t="s">
        <v>567</v>
      </c>
      <c r="C193" s="2" t="s">
        <v>18</v>
      </c>
      <c r="D193" s="2">
        <v>1</v>
      </c>
      <c r="E193" s="45">
        <v>1.2252121599999999</v>
      </c>
      <c r="F193" s="52">
        <f t="shared" si="5"/>
        <v>1.2252121599999999</v>
      </c>
    </row>
    <row r="194" spans="1:142">
      <c r="A194" s="50">
        <v>637</v>
      </c>
      <c r="B194" s="30" t="s">
        <v>568</v>
      </c>
      <c r="C194" s="2" t="s">
        <v>18</v>
      </c>
      <c r="D194" s="2">
        <v>1</v>
      </c>
      <c r="E194" s="45">
        <v>3.4892364799999998</v>
      </c>
      <c r="F194" s="52">
        <f t="shared" si="5"/>
        <v>3.4892364799999998</v>
      </c>
    </row>
    <row r="195" spans="1:142">
      <c r="A195" s="50">
        <v>638</v>
      </c>
      <c r="B195" s="30" t="s">
        <v>184</v>
      </c>
      <c r="C195" s="2" t="s">
        <v>14</v>
      </c>
      <c r="D195" s="2">
        <v>0.14000000000000001</v>
      </c>
      <c r="E195" s="45">
        <v>18.559760640000004</v>
      </c>
      <c r="F195" s="52">
        <f t="shared" si="5"/>
        <v>2.5983664896000009</v>
      </c>
    </row>
    <row r="196" spans="1:142">
      <c r="A196" s="50">
        <v>639</v>
      </c>
      <c r="B196" s="30" t="s">
        <v>185</v>
      </c>
      <c r="C196" s="2" t="s">
        <v>14</v>
      </c>
      <c r="D196" s="2">
        <v>0.2</v>
      </c>
      <c r="E196" s="45">
        <v>37.301441459200007</v>
      </c>
      <c r="F196" s="52">
        <f t="shared" si="5"/>
        <v>7.4602882918400013</v>
      </c>
    </row>
    <row r="197" spans="1:142">
      <c r="A197" s="50">
        <v>640</v>
      </c>
      <c r="B197" s="30" t="s">
        <v>186</v>
      </c>
      <c r="C197" s="2" t="s">
        <v>19</v>
      </c>
      <c r="D197" s="2">
        <v>115</v>
      </c>
      <c r="E197" s="45">
        <v>0.10433407999999998</v>
      </c>
      <c r="F197" s="52">
        <f t="shared" si="5"/>
        <v>11.998419199999997</v>
      </c>
    </row>
    <row r="198" spans="1:142">
      <c r="A198" s="50">
        <v>641</v>
      </c>
      <c r="B198" s="30" t="s">
        <v>187</v>
      </c>
      <c r="C198" s="2" t="s">
        <v>19</v>
      </c>
      <c r="D198" s="2">
        <v>115</v>
      </c>
      <c r="E198" s="45">
        <v>8.6624281599999992E-2</v>
      </c>
      <c r="F198" s="52">
        <f t="shared" si="5"/>
        <v>9.9617923839999989</v>
      </c>
    </row>
    <row r="199" spans="1:142" s="53" customFormat="1">
      <c r="A199" s="50"/>
      <c r="B199" s="55" t="s">
        <v>569</v>
      </c>
      <c r="C199" s="1"/>
      <c r="D199" s="1"/>
      <c r="E199" s="45"/>
      <c r="F199" s="52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  <c r="AA199" s="51"/>
      <c r="AB199" s="51"/>
      <c r="AC199" s="51"/>
      <c r="AD199" s="51"/>
      <c r="AE199" s="51"/>
      <c r="AF199" s="51"/>
      <c r="AG199" s="51"/>
      <c r="AH199" s="51"/>
      <c r="AI199" s="51"/>
      <c r="AJ199" s="51"/>
      <c r="AK199" s="51"/>
      <c r="AL199" s="51"/>
      <c r="AM199" s="51"/>
      <c r="AN199" s="51"/>
      <c r="AO199" s="51"/>
      <c r="AP199" s="51"/>
      <c r="AQ199" s="51"/>
      <c r="AR199" s="51"/>
      <c r="AS199" s="51"/>
      <c r="AT199" s="51"/>
      <c r="AU199" s="51"/>
      <c r="AV199" s="51"/>
      <c r="AW199" s="51"/>
      <c r="AX199" s="51"/>
      <c r="AY199" s="51"/>
      <c r="AZ199" s="51"/>
      <c r="BA199" s="51"/>
      <c r="BB199" s="51"/>
      <c r="BC199" s="51"/>
      <c r="BD199" s="51"/>
      <c r="BE199" s="51"/>
      <c r="BF199" s="51"/>
      <c r="BG199" s="51"/>
      <c r="BH199" s="51"/>
      <c r="BI199" s="51"/>
      <c r="BJ199" s="51"/>
      <c r="BK199" s="51"/>
      <c r="BL199" s="51"/>
      <c r="BM199" s="51"/>
      <c r="BN199" s="51"/>
      <c r="BO199" s="51"/>
      <c r="BP199" s="51"/>
      <c r="BQ199" s="51"/>
      <c r="BR199" s="51"/>
      <c r="BS199" s="51"/>
      <c r="BT199" s="51"/>
      <c r="BU199" s="51"/>
      <c r="BV199" s="51"/>
      <c r="BW199" s="51"/>
      <c r="BX199" s="51"/>
      <c r="BY199" s="51"/>
      <c r="BZ199" s="51"/>
      <c r="CA199" s="51"/>
      <c r="CB199" s="51"/>
      <c r="CC199" s="51"/>
      <c r="CD199" s="51"/>
      <c r="CE199" s="51"/>
      <c r="CF199" s="51"/>
      <c r="CG199" s="51"/>
      <c r="CH199" s="51"/>
      <c r="CI199" s="51"/>
      <c r="CJ199" s="51"/>
      <c r="CK199" s="51"/>
      <c r="CL199" s="51"/>
      <c r="CM199" s="51"/>
      <c r="CN199" s="51"/>
      <c r="CO199" s="51"/>
      <c r="CP199" s="51"/>
      <c r="CQ199" s="51"/>
      <c r="CR199" s="51"/>
      <c r="CS199" s="51"/>
      <c r="CT199" s="51"/>
      <c r="CU199" s="51"/>
      <c r="CV199" s="51"/>
      <c r="CW199" s="51"/>
      <c r="CX199" s="51"/>
      <c r="CY199" s="51"/>
      <c r="CZ199" s="51"/>
      <c r="DA199" s="51"/>
      <c r="DB199" s="51"/>
      <c r="DC199" s="51"/>
      <c r="DD199" s="51"/>
      <c r="DE199" s="51"/>
      <c r="DF199" s="51"/>
      <c r="DG199" s="51"/>
      <c r="DH199" s="51"/>
      <c r="DI199" s="51"/>
      <c r="DJ199" s="51"/>
      <c r="DK199" s="51"/>
      <c r="DL199" s="51"/>
      <c r="DM199" s="51"/>
      <c r="DN199" s="51"/>
      <c r="DO199" s="51"/>
      <c r="DP199" s="51"/>
      <c r="DQ199" s="51"/>
      <c r="DR199" s="51"/>
      <c r="DS199" s="51"/>
      <c r="DT199" s="51"/>
      <c r="DU199" s="51"/>
      <c r="DV199" s="51"/>
      <c r="DW199" s="51"/>
      <c r="DX199" s="51"/>
      <c r="DY199" s="51"/>
      <c r="DZ199" s="51"/>
      <c r="EA199" s="51"/>
      <c r="EB199" s="51"/>
      <c r="EC199" s="51"/>
      <c r="ED199" s="51"/>
      <c r="EE199" s="51"/>
      <c r="EF199" s="51"/>
      <c r="EG199" s="51"/>
      <c r="EH199" s="51"/>
      <c r="EI199" s="51"/>
      <c r="EJ199" s="51"/>
      <c r="EK199" s="51"/>
      <c r="EL199" s="51"/>
    </row>
    <row r="200" spans="1:142">
      <c r="A200" s="50">
        <v>642</v>
      </c>
      <c r="B200" s="29" t="s">
        <v>188</v>
      </c>
      <c r="C200" s="1" t="s">
        <v>70</v>
      </c>
      <c r="D200" s="1">
        <v>2</v>
      </c>
      <c r="E200" s="45">
        <v>34.982297500000001</v>
      </c>
      <c r="F200" s="52">
        <f t="shared" si="5"/>
        <v>69.964595000000003</v>
      </c>
    </row>
    <row r="201" spans="1:142">
      <c r="A201" s="50">
        <v>643</v>
      </c>
      <c r="B201" s="30" t="s">
        <v>570</v>
      </c>
      <c r="C201" s="2" t="s">
        <v>19</v>
      </c>
      <c r="D201" s="2">
        <v>7</v>
      </c>
      <c r="E201" s="45">
        <v>1.3237461401600001</v>
      </c>
      <c r="F201" s="52">
        <f t="shared" si="5"/>
        <v>9.2662229811200003</v>
      </c>
    </row>
    <row r="202" spans="1:142">
      <c r="A202" s="50">
        <v>644</v>
      </c>
      <c r="B202" s="29" t="s">
        <v>161</v>
      </c>
      <c r="C202" s="2" t="s">
        <v>70</v>
      </c>
      <c r="D202" s="1">
        <v>6</v>
      </c>
      <c r="E202" s="45">
        <v>1.2031974400000001</v>
      </c>
      <c r="F202" s="52">
        <f t="shared" si="5"/>
        <v>7.2191846399999999</v>
      </c>
    </row>
    <row r="203" spans="1:142">
      <c r="A203" s="50">
        <v>645</v>
      </c>
      <c r="B203" s="29" t="s">
        <v>164</v>
      </c>
      <c r="C203" s="2" t="s">
        <v>70</v>
      </c>
      <c r="D203" s="1">
        <v>4</v>
      </c>
      <c r="E203" s="45">
        <v>4.4929664000000001E-2</v>
      </c>
      <c r="F203" s="52">
        <f t="shared" si="5"/>
        <v>0.179718656</v>
      </c>
    </row>
    <row r="204" spans="1:142" ht="25.5">
      <c r="A204" s="50">
        <v>646</v>
      </c>
      <c r="B204" s="29" t="s">
        <v>166</v>
      </c>
      <c r="C204" s="2" t="s">
        <v>70</v>
      </c>
      <c r="D204" s="1">
        <v>2</v>
      </c>
      <c r="E204" s="45">
        <v>4.4929664000000001E-2</v>
      </c>
      <c r="F204" s="52">
        <f t="shared" si="5"/>
        <v>8.9859328000000002E-2</v>
      </c>
    </row>
    <row r="205" spans="1:142">
      <c r="A205" s="50">
        <v>647</v>
      </c>
      <c r="B205" s="29" t="s">
        <v>172</v>
      </c>
      <c r="C205" s="2" t="s">
        <v>70</v>
      </c>
      <c r="D205" s="1">
        <v>1</v>
      </c>
      <c r="E205" s="45">
        <v>6.2321792000000001E-2</v>
      </c>
      <c r="F205" s="52">
        <f t="shared" si="5"/>
        <v>6.2321792000000001E-2</v>
      </c>
    </row>
    <row r="206" spans="1:142">
      <c r="A206" s="50">
        <v>648</v>
      </c>
      <c r="B206" s="29" t="s">
        <v>180</v>
      </c>
      <c r="C206" s="2" t="s">
        <v>70</v>
      </c>
      <c r="D206" s="1">
        <v>3</v>
      </c>
      <c r="E206" s="45">
        <v>0.17392128000000001</v>
      </c>
      <c r="F206" s="52">
        <f t="shared" si="5"/>
        <v>0.52176383999999998</v>
      </c>
    </row>
    <row r="207" spans="1:142">
      <c r="A207" s="50">
        <v>649</v>
      </c>
      <c r="B207" s="30" t="s">
        <v>186</v>
      </c>
      <c r="C207" s="2" t="s">
        <v>19</v>
      </c>
      <c r="D207" s="2">
        <v>8</v>
      </c>
      <c r="E207" s="45">
        <v>0.10433407999999998</v>
      </c>
      <c r="F207" s="52">
        <f t="shared" si="5"/>
        <v>0.83467263999999985</v>
      </c>
    </row>
    <row r="208" spans="1:142">
      <c r="A208" s="50">
        <v>650</v>
      </c>
      <c r="B208" s="30" t="s">
        <v>187</v>
      </c>
      <c r="C208" s="2" t="s">
        <v>19</v>
      </c>
      <c r="D208" s="2">
        <v>8</v>
      </c>
      <c r="E208" s="45">
        <v>8.6624281599999992E-2</v>
      </c>
      <c r="F208" s="52">
        <f t="shared" si="5"/>
        <v>0.69299425279999993</v>
      </c>
    </row>
    <row r="209" spans="1:142" s="53" customFormat="1">
      <c r="A209" s="50"/>
      <c r="B209" s="55" t="s">
        <v>571</v>
      </c>
      <c r="C209" s="1"/>
      <c r="D209" s="1"/>
      <c r="E209" s="45"/>
      <c r="F209" s="52"/>
      <c r="G209" s="51"/>
      <c r="H209" s="51"/>
      <c r="I209" s="51"/>
      <c r="J209" s="51"/>
      <c r="K209" s="51"/>
      <c r="L209" s="51"/>
      <c r="M209" s="51"/>
      <c r="N209" s="51"/>
      <c r="O209" s="51"/>
      <c r="P209" s="51"/>
      <c r="Q209" s="51"/>
      <c r="R209" s="51"/>
      <c r="S209" s="51"/>
      <c r="T209" s="51"/>
      <c r="U209" s="51"/>
      <c r="V209" s="51"/>
      <c r="W209" s="51"/>
      <c r="X209" s="51"/>
      <c r="Y209" s="51"/>
      <c r="Z209" s="51"/>
      <c r="AA209" s="51"/>
      <c r="AB209" s="51"/>
      <c r="AC209" s="51"/>
      <c r="AD209" s="51"/>
      <c r="AE209" s="51"/>
      <c r="AF209" s="51"/>
      <c r="AG209" s="51"/>
      <c r="AH209" s="51"/>
      <c r="AI209" s="51"/>
      <c r="AJ209" s="51"/>
      <c r="AK209" s="51"/>
      <c r="AL209" s="51"/>
      <c r="AM209" s="51"/>
      <c r="AN209" s="51"/>
      <c r="AO209" s="51"/>
      <c r="AP209" s="51"/>
      <c r="AQ209" s="51"/>
      <c r="AR209" s="51"/>
      <c r="AS209" s="51"/>
      <c r="AT209" s="51"/>
      <c r="AU209" s="51"/>
      <c r="AV209" s="51"/>
      <c r="AW209" s="51"/>
      <c r="AX209" s="51"/>
      <c r="AY209" s="51"/>
      <c r="AZ209" s="51"/>
      <c r="BA209" s="51"/>
      <c r="BB209" s="51"/>
      <c r="BC209" s="51"/>
      <c r="BD209" s="51"/>
      <c r="BE209" s="51"/>
      <c r="BF209" s="51"/>
      <c r="BG209" s="51"/>
      <c r="BH209" s="51"/>
      <c r="BI209" s="51"/>
      <c r="BJ209" s="51"/>
      <c r="BK209" s="51"/>
      <c r="BL209" s="51"/>
      <c r="BM209" s="51"/>
      <c r="BN209" s="51"/>
      <c r="BO209" s="51"/>
      <c r="BP209" s="51"/>
      <c r="BQ209" s="51"/>
      <c r="BR209" s="51"/>
      <c r="BS209" s="51"/>
      <c r="BT209" s="51"/>
      <c r="BU209" s="51"/>
      <c r="BV209" s="51"/>
      <c r="BW209" s="51"/>
      <c r="BX209" s="51"/>
      <c r="BY209" s="51"/>
      <c r="BZ209" s="51"/>
      <c r="CA209" s="51"/>
      <c r="CB209" s="51"/>
      <c r="CC209" s="51"/>
      <c r="CD209" s="51"/>
      <c r="CE209" s="51"/>
      <c r="CF209" s="51"/>
      <c r="CG209" s="51"/>
      <c r="CH209" s="51"/>
      <c r="CI209" s="51"/>
      <c r="CJ209" s="51"/>
      <c r="CK209" s="51"/>
      <c r="CL209" s="51"/>
      <c r="CM209" s="51"/>
      <c r="CN209" s="51"/>
      <c r="CO209" s="51"/>
      <c r="CP209" s="51"/>
      <c r="CQ209" s="51"/>
      <c r="CR209" s="51"/>
      <c r="CS209" s="51"/>
      <c r="CT209" s="51"/>
      <c r="CU209" s="51"/>
      <c r="CV209" s="51"/>
      <c r="CW209" s="51"/>
      <c r="CX209" s="51"/>
      <c r="CY209" s="51"/>
      <c r="CZ209" s="51"/>
      <c r="DA209" s="51"/>
      <c r="DB209" s="51"/>
      <c r="DC209" s="51"/>
      <c r="DD209" s="51"/>
      <c r="DE209" s="51"/>
      <c r="DF209" s="51"/>
      <c r="DG209" s="51"/>
      <c r="DH209" s="51"/>
      <c r="DI209" s="51"/>
      <c r="DJ209" s="51"/>
      <c r="DK209" s="51"/>
      <c r="DL209" s="51"/>
      <c r="DM209" s="51"/>
      <c r="DN209" s="51"/>
      <c r="DO209" s="51"/>
      <c r="DP209" s="51"/>
      <c r="DQ209" s="51"/>
      <c r="DR209" s="51"/>
      <c r="DS209" s="51"/>
      <c r="DT209" s="51"/>
      <c r="DU209" s="51"/>
      <c r="DV209" s="51"/>
      <c r="DW209" s="51"/>
      <c r="DX209" s="51"/>
      <c r="DY209" s="51"/>
      <c r="DZ209" s="51"/>
      <c r="EA209" s="51"/>
      <c r="EB209" s="51"/>
      <c r="EC209" s="51"/>
      <c r="ED209" s="51"/>
      <c r="EE209" s="51"/>
      <c r="EF209" s="51"/>
      <c r="EG209" s="51"/>
      <c r="EH209" s="51"/>
      <c r="EI209" s="51"/>
      <c r="EJ209" s="51"/>
      <c r="EK209" s="51"/>
      <c r="EL209" s="51"/>
    </row>
    <row r="210" spans="1:142" ht="25.5">
      <c r="A210" s="50">
        <v>651</v>
      </c>
      <c r="B210" s="29" t="s">
        <v>189</v>
      </c>
      <c r="C210" s="1" t="s">
        <v>5</v>
      </c>
      <c r="D210" s="1">
        <v>18</v>
      </c>
      <c r="E210" s="45">
        <v>4.3050468249599998</v>
      </c>
      <c r="F210" s="52">
        <f t="shared" si="5"/>
        <v>77.49084284928</v>
      </c>
    </row>
    <row r="211" spans="1:142" ht="25.5">
      <c r="A211" s="50">
        <v>652</v>
      </c>
      <c r="B211" s="29" t="s">
        <v>190</v>
      </c>
      <c r="C211" s="1" t="s">
        <v>5</v>
      </c>
      <c r="D211" s="1">
        <v>11</v>
      </c>
      <c r="E211" s="45">
        <v>3.7633170431999998</v>
      </c>
      <c r="F211" s="52">
        <f t="shared" si="5"/>
        <v>41.396487475199997</v>
      </c>
    </row>
    <row r="212" spans="1:142">
      <c r="A212" s="50">
        <v>653</v>
      </c>
      <c r="B212" s="30" t="s">
        <v>191</v>
      </c>
      <c r="C212" s="2" t="s">
        <v>16</v>
      </c>
      <c r="D212" s="16">
        <v>8.3000000000000001E-3</v>
      </c>
      <c r="E212" s="45">
        <v>1127.7823999999998</v>
      </c>
      <c r="F212" s="52">
        <f t="shared" si="5"/>
        <v>9.3605939199999995</v>
      </c>
    </row>
    <row r="213" spans="1:142">
      <c r="A213" s="50">
        <v>654</v>
      </c>
      <c r="B213" s="30" t="s">
        <v>572</v>
      </c>
      <c r="C213" s="2" t="s">
        <v>70</v>
      </c>
      <c r="D213" s="2">
        <v>4</v>
      </c>
      <c r="E213" s="45">
        <v>0.73916544000000006</v>
      </c>
      <c r="F213" s="52">
        <f t="shared" si="5"/>
        <v>2.9566617600000002</v>
      </c>
    </row>
    <row r="214" spans="1:142">
      <c r="A214" s="50">
        <v>655</v>
      </c>
      <c r="B214" s="30" t="s">
        <v>573</v>
      </c>
      <c r="C214" s="2" t="s">
        <v>70</v>
      </c>
      <c r="D214" s="2">
        <v>4</v>
      </c>
      <c r="E214" s="45">
        <v>1.5942784000000003</v>
      </c>
      <c r="F214" s="52">
        <f t="shared" si="5"/>
        <v>6.3771136000000013</v>
      </c>
    </row>
    <row r="215" spans="1:142" ht="25.5">
      <c r="A215" s="50">
        <v>656</v>
      </c>
      <c r="B215" s="30" t="s">
        <v>574</v>
      </c>
      <c r="C215" s="2" t="s">
        <v>14</v>
      </c>
      <c r="D215" s="2">
        <v>0.1</v>
      </c>
      <c r="E215" s="45">
        <v>85.232703999999998</v>
      </c>
      <c r="F215" s="52">
        <f t="shared" si="5"/>
        <v>8.5232703999999995</v>
      </c>
    </row>
    <row r="216" spans="1:142" ht="25.5">
      <c r="A216" s="50">
        <v>657</v>
      </c>
      <c r="B216" s="30" t="s">
        <v>575</v>
      </c>
      <c r="C216" s="2" t="s">
        <v>70</v>
      </c>
      <c r="D216" s="2">
        <v>4</v>
      </c>
      <c r="E216" s="45">
        <v>31.885568000000003</v>
      </c>
      <c r="F216" s="52">
        <f t="shared" ref="F216:F272" si="6">+D216*E216</f>
        <v>127.54227200000001</v>
      </c>
    </row>
    <row r="217" spans="1:142">
      <c r="A217" s="50">
        <v>658</v>
      </c>
      <c r="B217" s="30" t="s">
        <v>576</v>
      </c>
      <c r="C217" s="2" t="s">
        <v>70</v>
      </c>
      <c r="D217" s="2">
        <v>4</v>
      </c>
      <c r="E217" s="45">
        <v>10.671213696000001</v>
      </c>
      <c r="F217" s="52">
        <f t="shared" si="6"/>
        <v>42.684854784000002</v>
      </c>
    </row>
    <row r="218" spans="1:142" ht="25.5">
      <c r="A218" s="50">
        <v>659</v>
      </c>
      <c r="B218" s="30" t="s">
        <v>577</v>
      </c>
      <c r="C218" s="2" t="s">
        <v>70</v>
      </c>
      <c r="D218" s="2">
        <v>4</v>
      </c>
      <c r="E218" s="45">
        <v>37.682944000000006</v>
      </c>
      <c r="F218" s="52">
        <f t="shared" si="6"/>
        <v>150.73177600000002</v>
      </c>
    </row>
    <row r="219" spans="1:142">
      <c r="A219" s="50">
        <v>660</v>
      </c>
      <c r="B219" s="30" t="s">
        <v>194</v>
      </c>
      <c r="C219" s="2" t="s">
        <v>70</v>
      </c>
      <c r="D219" s="2">
        <v>8</v>
      </c>
      <c r="E219" s="45">
        <v>1.1594752000000002</v>
      </c>
      <c r="F219" s="52">
        <f t="shared" si="6"/>
        <v>9.2758016000000012</v>
      </c>
    </row>
    <row r="220" spans="1:142">
      <c r="A220" s="50">
        <v>661</v>
      </c>
      <c r="B220" s="30" t="s">
        <v>578</v>
      </c>
      <c r="C220" s="2" t="s">
        <v>70</v>
      </c>
      <c r="D220" s="2">
        <v>4</v>
      </c>
      <c r="E220" s="45">
        <v>2.6088192000000006</v>
      </c>
      <c r="F220" s="52">
        <f t="shared" si="6"/>
        <v>10.435276800000002</v>
      </c>
    </row>
    <row r="221" spans="1:142">
      <c r="A221" s="50">
        <v>662</v>
      </c>
      <c r="B221" s="30" t="s">
        <v>195</v>
      </c>
      <c r="C221" s="2" t="s">
        <v>70</v>
      </c>
      <c r="D221" s="2">
        <v>8</v>
      </c>
      <c r="E221" s="45">
        <v>18.261734400000002</v>
      </c>
      <c r="F221" s="52">
        <f t="shared" si="6"/>
        <v>146.09387520000001</v>
      </c>
    </row>
    <row r="222" spans="1:142">
      <c r="A222" s="50">
        <v>663</v>
      </c>
      <c r="B222" s="30" t="s">
        <v>579</v>
      </c>
      <c r="C222" s="2" t="s">
        <v>18</v>
      </c>
      <c r="D222" s="2">
        <v>1</v>
      </c>
      <c r="E222" s="45">
        <v>14.688204799999999</v>
      </c>
      <c r="F222" s="52">
        <f t="shared" si="6"/>
        <v>14.688204799999999</v>
      </c>
    </row>
    <row r="223" spans="1:142">
      <c r="A223" s="50">
        <v>664</v>
      </c>
      <c r="B223" s="42" t="s">
        <v>196</v>
      </c>
      <c r="C223" s="2" t="s">
        <v>70</v>
      </c>
      <c r="D223" s="1">
        <v>9</v>
      </c>
      <c r="E223" s="45">
        <v>0.31885568000000003</v>
      </c>
      <c r="F223" s="52">
        <f t="shared" si="6"/>
        <v>2.8697011200000002</v>
      </c>
    </row>
    <row r="224" spans="1:142">
      <c r="A224" s="50">
        <v>665</v>
      </c>
      <c r="B224" s="29" t="s">
        <v>197</v>
      </c>
      <c r="C224" s="2" t="s">
        <v>70</v>
      </c>
      <c r="D224" s="1">
        <v>6</v>
      </c>
      <c r="E224" s="45">
        <v>0.31885568000000003</v>
      </c>
      <c r="F224" s="52">
        <f t="shared" si="6"/>
        <v>1.9131340800000003</v>
      </c>
    </row>
    <row r="225" spans="1:142">
      <c r="A225" s="50">
        <v>666</v>
      </c>
      <c r="B225" s="30" t="s">
        <v>183</v>
      </c>
      <c r="C225" s="2" t="s">
        <v>51</v>
      </c>
      <c r="D225" s="2">
        <v>6.9</v>
      </c>
      <c r="E225" s="45">
        <v>1.8175999999999999</v>
      </c>
      <c r="F225" s="52">
        <f t="shared" si="6"/>
        <v>12.54144</v>
      </c>
    </row>
    <row r="226" spans="1:142">
      <c r="A226" s="50">
        <v>667</v>
      </c>
      <c r="B226" s="30" t="s">
        <v>186</v>
      </c>
      <c r="C226" s="2" t="s">
        <v>19</v>
      </c>
      <c r="D226" s="2">
        <v>29</v>
      </c>
      <c r="E226" s="45">
        <v>0.1024</v>
      </c>
      <c r="F226" s="52">
        <f t="shared" si="6"/>
        <v>2.9696000000000002</v>
      </c>
    </row>
    <row r="227" spans="1:142">
      <c r="A227" s="50">
        <v>668</v>
      </c>
      <c r="B227" s="30" t="s">
        <v>187</v>
      </c>
      <c r="C227" s="2" t="s">
        <v>19</v>
      </c>
      <c r="D227" s="2">
        <v>29</v>
      </c>
      <c r="E227" s="45">
        <v>8.9600000000000013E-2</v>
      </c>
      <c r="F227" s="52">
        <f t="shared" si="6"/>
        <v>2.5984000000000003</v>
      </c>
    </row>
    <row r="228" spans="1:142" s="53" customFormat="1">
      <c r="A228" s="75"/>
      <c r="B228" s="73" t="s">
        <v>517</v>
      </c>
      <c r="C228" s="75"/>
      <c r="D228" s="75"/>
      <c r="E228" s="76"/>
      <c r="F228" s="76"/>
      <c r="G228" s="51"/>
      <c r="H228" s="51"/>
      <c r="I228" s="51"/>
      <c r="J228" s="51"/>
      <c r="K228" s="51"/>
      <c r="L228" s="51"/>
      <c r="M228" s="51"/>
      <c r="N228" s="51"/>
      <c r="O228" s="51"/>
      <c r="P228" s="51"/>
      <c r="Q228" s="51"/>
      <c r="R228" s="51"/>
      <c r="S228" s="51"/>
      <c r="T228" s="51"/>
      <c r="U228" s="51"/>
      <c r="V228" s="51"/>
      <c r="W228" s="51"/>
      <c r="X228" s="51"/>
      <c r="Y228" s="51"/>
      <c r="Z228" s="51"/>
      <c r="AA228" s="51"/>
      <c r="AB228" s="51"/>
      <c r="AC228" s="51"/>
      <c r="AD228" s="51"/>
      <c r="AE228" s="51"/>
      <c r="AF228" s="51"/>
      <c r="AG228" s="51"/>
      <c r="AH228" s="51"/>
      <c r="AI228" s="51"/>
      <c r="AJ228" s="51"/>
      <c r="AK228" s="51"/>
      <c r="AL228" s="51"/>
      <c r="AM228" s="51"/>
      <c r="AN228" s="51"/>
      <c r="AO228" s="51"/>
      <c r="AP228" s="51"/>
      <c r="AQ228" s="51"/>
      <c r="AR228" s="51"/>
      <c r="AS228" s="51"/>
      <c r="AT228" s="51"/>
      <c r="AU228" s="51"/>
      <c r="AV228" s="51"/>
      <c r="AW228" s="51"/>
      <c r="AX228" s="51"/>
      <c r="AY228" s="51"/>
      <c r="AZ228" s="51"/>
      <c r="BA228" s="51"/>
      <c r="BB228" s="51"/>
      <c r="BC228" s="51"/>
      <c r="BD228" s="51"/>
      <c r="BE228" s="51"/>
      <c r="BF228" s="51"/>
      <c r="BG228" s="51"/>
      <c r="BH228" s="51"/>
      <c r="BI228" s="51"/>
      <c r="BJ228" s="51"/>
      <c r="BK228" s="51"/>
      <c r="BL228" s="51"/>
      <c r="BM228" s="51"/>
      <c r="BN228" s="51"/>
      <c r="BO228" s="51"/>
      <c r="BP228" s="51"/>
      <c r="BQ228" s="51"/>
      <c r="BR228" s="51"/>
      <c r="BS228" s="51"/>
      <c r="BT228" s="51"/>
      <c r="BU228" s="51"/>
      <c r="BV228" s="51"/>
      <c r="BW228" s="51"/>
      <c r="BX228" s="51"/>
      <c r="BY228" s="51"/>
      <c r="BZ228" s="51"/>
      <c r="CA228" s="51"/>
      <c r="CB228" s="51"/>
      <c r="CC228" s="51"/>
      <c r="CD228" s="51"/>
      <c r="CE228" s="51"/>
      <c r="CF228" s="51"/>
      <c r="CG228" s="51"/>
      <c r="CH228" s="51"/>
      <c r="CI228" s="51"/>
      <c r="CJ228" s="51"/>
      <c r="CK228" s="51"/>
      <c r="CL228" s="51"/>
      <c r="CM228" s="51"/>
      <c r="CN228" s="51"/>
      <c r="CO228" s="51"/>
      <c r="CP228" s="51"/>
      <c r="CQ228" s="51"/>
      <c r="CR228" s="51"/>
      <c r="CS228" s="51"/>
      <c r="CT228" s="51"/>
      <c r="CU228" s="51"/>
      <c r="CV228" s="51"/>
      <c r="CW228" s="51"/>
      <c r="CX228" s="51"/>
      <c r="CY228" s="51"/>
      <c r="CZ228" s="51"/>
      <c r="DA228" s="51"/>
      <c r="DB228" s="51"/>
      <c r="DC228" s="51"/>
      <c r="DD228" s="51"/>
      <c r="DE228" s="51"/>
      <c r="DF228" s="51"/>
      <c r="DG228" s="51"/>
      <c r="DH228" s="51"/>
      <c r="DI228" s="51"/>
      <c r="DJ228" s="51"/>
      <c r="DK228" s="51"/>
      <c r="DL228" s="51"/>
      <c r="DM228" s="51"/>
      <c r="DN228" s="51"/>
      <c r="DO228" s="51"/>
      <c r="DP228" s="51"/>
      <c r="DQ228" s="51"/>
      <c r="DR228" s="51"/>
      <c r="DS228" s="51"/>
      <c r="DT228" s="51"/>
      <c r="DU228" s="51"/>
      <c r="DV228" s="51"/>
      <c r="DW228" s="51"/>
      <c r="DX228" s="51"/>
      <c r="DY228" s="51"/>
      <c r="DZ228" s="51"/>
      <c r="EA228" s="51"/>
      <c r="EB228" s="51"/>
      <c r="EC228" s="51"/>
      <c r="ED228" s="51"/>
      <c r="EE228" s="51"/>
      <c r="EF228" s="51"/>
      <c r="EG228" s="51"/>
      <c r="EH228" s="51"/>
      <c r="EI228" s="51"/>
      <c r="EJ228" s="51"/>
      <c r="EK228" s="51"/>
      <c r="EL228" s="51"/>
    </row>
    <row r="229" spans="1:142" s="53" customFormat="1">
      <c r="A229" s="50"/>
      <c r="B229" s="55" t="s">
        <v>580</v>
      </c>
      <c r="C229" s="1"/>
      <c r="D229" s="1"/>
      <c r="E229" s="45"/>
      <c r="F229" s="52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  <c r="AA229" s="51"/>
      <c r="AB229" s="51"/>
      <c r="AC229" s="51"/>
      <c r="AD229" s="51"/>
      <c r="AE229" s="51"/>
      <c r="AF229" s="51"/>
      <c r="AG229" s="51"/>
      <c r="AH229" s="51"/>
      <c r="AI229" s="51"/>
      <c r="AJ229" s="51"/>
      <c r="AK229" s="51"/>
      <c r="AL229" s="51"/>
      <c r="AM229" s="51"/>
      <c r="AN229" s="51"/>
      <c r="AO229" s="51"/>
      <c r="AP229" s="51"/>
      <c r="AQ229" s="51"/>
      <c r="AR229" s="51"/>
      <c r="AS229" s="51"/>
      <c r="AT229" s="51"/>
      <c r="AU229" s="51"/>
      <c r="AV229" s="51"/>
      <c r="AW229" s="51"/>
      <c r="AX229" s="51"/>
      <c r="AY229" s="51"/>
      <c r="AZ229" s="51"/>
      <c r="BA229" s="51"/>
      <c r="BB229" s="51"/>
      <c r="BC229" s="51"/>
      <c r="BD229" s="51"/>
      <c r="BE229" s="51"/>
      <c r="BF229" s="51"/>
      <c r="BG229" s="51"/>
      <c r="BH229" s="51"/>
      <c r="BI229" s="51"/>
      <c r="BJ229" s="51"/>
      <c r="BK229" s="51"/>
      <c r="BL229" s="51"/>
      <c r="BM229" s="51"/>
      <c r="BN229" s="51"/>
      <c r="BO229" s="51"/>
      <c r="BP229" s="51"/>
      <c r="BQ229" s="51"/>
      <c r="BR229" s="51"/>
      <c r="BS229" s="51"/>
      <c r="BT229" s="51"/>
      <c r="BU229" s="51"/>
      <c r="BV229" s="51"/>
      <c r="BW229" s="51"/>
      <c r="BX229" s="51"/>
      <c r="BY229" s="51"/>
      <c r="BZ229" s="51"/>
      <c r="CA229" s="51"/>
      <c r="CB229" s="51"/>
      <c r="CC229" s="51"/>
      <c r="CD229" s="51"/>
      <c r="CE229" s="51"/>
      <c r="CF229" s="51"/>
      <c r="CG229" s="51"/>
      <c r="CH229" s="51"/>
      <c r="CI229" s="51"/>
      <c r="CJ229" s="51"/>
      <c r="CK229" s="51"/>
      <c r="CL229" s="51"/>
      <c r="CM229" s="51"/>
      <c r="CN229" s="51"/>
      <c r="CO229" s="51"/>
      <c r="CP229" s="51"/>
      <c r="CQ229" s="51"/>
      <c r="CR229" s="51"/>
      <c r="CS229" s="51"/>
      <c r="CT229" s="51"/>
      <c r="CU229" s="51"/>
      <c r="CV229" s="51"/>
      <c r="CW229" s="51"/>
      <c r="CX229" s="51"/>
      <c r="CY229" s="51"/>
      <c r="CZ229" s="51"/>
      <c r="DA229" s="51"/>
      <c r="DB229" s="51"/>
      <c r="DC229" s="51"/>
      <c r="DD229" s="51"/>
      <c r="DE229" s="51"/>
      <c r="DF229" s="51"/>
      <c r="DG229" s="51"/>
      <c r="DH229" s="51"/>
      <c r="DI229" s="51"/>
      <c r="DJ229" s="51"/>
      <c r="DK229" s="51"/>
      <c r="DL229" s="51"/>
      <c r="DM229" s="51"/>
      <c r="DN229" s="51"/>
      <c r="DO229" s="51"/>
      <c r="DP229" s="51"/>
      <c r="DQ229" s="51"/>
      <c r="DR229" s="51"/>
      <c r="DS229" s="51"/>
      <c r="DT229" s="51"/>
      <c r="DU229" s="51"/>
      <c r="DV229" s="51"/>
      <c r="DW229" s="51"/>
      <c r="DX229" s="51"/>
      <c r="DY229" s="51"/>
      <c r="DZ229" s="51"/>
      <c r="EA229" s="51"/>
      <c r="EB229" s="51"/>
      <c r="EC229" s="51"/>
      <c r="ED229" s="51"/>
      <c r="EE229" s="51"/>
      <c r="EF229" s="51"/>
      <c r="EG229" s="51"/>
      <c r="EH229" s="51"/>
      <c r="EI229" s="51"/>
      <c r="EJ229" s="51"/>
      <c r="EK229" s="51"/>
      <c r="EL229" s="51"/>
    </row>
    <row r="230" spans="1:142">
      <c r="A230" s="50">
        <v>669</v>
      </c>
      <c r="B230" s="42" t="s">
        <v>198</v>
      </c>
      <c r="C230" s="1" t="s">
        <v>5</v>
      </c>
      <c r="D230" s="1">
        <v>20</v>
      </c>
      <c r="E230" s="45">
        <v>2.5818689740800007</v>
      </c>
      <c r="F230" s="52">
        <f t="shared" si="6"/>
        <v>51.637379481600014</v>
      </c>
    </row>
    <row r="231" spans="1:142">
      <c r="A231" s="50">
        <v>670</v>
      </c>
      <c r="B231" s="42" t="s">
        <v>199</v>
      </c>
      <c r="C231" s="1" t="s">
        <v>5</v>
      </c>
      <c r="D231" s="1">
        <v>52</v>
      </c>
      <c r="E231" s="45">
        <v>1.5741716992000003</v>
      </c>
      <c r="F231" s="52">
        <f t="shared" si="6"/>
        <v>81.856928358400012</v>
      </c>
    </row>
    <row r="232" spans="1:142">
      <c r="A232" s="50">
        <v>671</v>
      </c>
      <c r="B232" s="30" t="s">
        <v>581</v>
      </c>
      <c r="C232" s="2" t="s">
        <v>19</v>
      </c>
      <c r="D232" s="2">
        <v>15</v>
      </c>
      <c r="E232" s="45">
        <v>1.4301859635199998</v>
      </c>
      <c r="F232" s="52">
        <f t="shared" si="6"/>
        <v>21.452789452799998</v>
      </c>
    </row>
    <row r="233" spans="1:142">
      <c r="A233" s="50">
        <v>672</v>
      </c>
      <c r="B233" s="30" t="s">
        <v>200</v>
      </c>
      <c r="C233" s="2" t="s">
        <v>201</v>
      </c>
      <c r="D233" s="2">
        <v>1</v>
      </c>
      <c r="E233" s="45">
        <v>364.63245216000001</v>
      </c>
      <c r="F233" s="52">
        <f t="shared" si="6"/>
        <v>364.63245216000001</v>
      </c>
    </row>
    <row r="234" spans="1:142">
      <c r="A234" s="50">
        <v>678</v>
      </c>
      <c r="B234" s="29" t="s">
        <v>161</v>
      </c>
      <c r="C234" s="2" t="s">
        <v>70</v>
      </c>
      <c r="D234" s="1">
        <v>99</v>
      </c>
      <c r="E234" s="45">
        <v>1.2031974400000001</v>
      </c>
      <c r="F234" s="52">
        <f t="shared" si="6"/>
        <v>119.11654656</v>
      </c>
    </row>
    <row r="235" spans="1:142">
      <c r="A235" s="50">
        <v>679</v>
      </c>
      <c r="B235" s="29" t="s">
        <v>202</v>
      </c>
      <c r="C235" s="2" t="s">
        <v>70</v>
      </c>
      <c r="D235" s="1">
        <v>23</v>
      </c>
      <c r="E235" s="45">
        <v>0.46668876800000009</v>
      </c>
      <c r="F235" s="52">
        <f t="shared" si="6"/>
        <v>10.733841664000002</v>
      </c>
    </row>
    <row r="236" spans="1:142">
      <c r="A236" s="50">
        <v>680</v>
      </c>
      <c r="B236" s="29" t="s">
        <v>203</v>
      </c>
      <c r="C236" s="2" t="s">
        <v>70</v>
      </c>
      <c r="D236" s="1">
        <v>14</v>
      </c>
      <c r="E236" s="45">
        <v>0.16087718400000001</v>
      </c>
      <c r="F236" s="52">
        <f t="shared" si="6"/>
        <v>2.252280576</v>
      </c>
    </row>
    <row r="237" spans="1:142">
      <c r="A237" s="50">
        <v>681</v>
      </c>
      <c r="B237" s="29" t="s">
        <v>204</v>
      </c>
      <c r="C237" s="2" t="s">
        <v>70</v>
      </c>
      <c r="D237" s="1">
        <v>7</v>
      </c>
      <c r="E237" s="45">
        <v>0.13913702400000003</v>
      </c>
      <c r="F237" s="52">
        <f t="shared" si="6"/>
        <v>0.97395916800000015</v>
      </c>
    </row>
    <row r="238" spans="1:142">
      <c r="A238" s="50">
        <v>682</v>
      </c>
      <c r="B238" s="29" t="s">
        <v>205</v>
      </c>
      <c r="C238" s="2" t="s">
        <v>70</v>
      </c>
      <c r="D238" s="1">
        <v>3</v>
      </c>
      <c r="E238" s="45">
        <v>0.11594752000000001</v>
      </c>
      <c r="F238" s="52">
        <f t="shared" si="6"/>
        <v>0.34784256000000002</v>
      </c>
    </row>
    <row r="239" spans="1:142">
      <c r="A239" s="50">
        <v>683</v>
      </c>
      <c r="B239" s="29" t="s">
        <v>206</v>
      </c>
      <c r="C239" s="2" t="s">
        <v>70</v>
      </c>
      <c r="D239" s="1">
        <v>1</v>
      </c>
      <c r="E239" s="45">
        <v>0.81598067200000002</v>
      </c>
      <c r="F239" s="52">
        <f t="shared" si="6"/>
        <v>0.81598067200000002</v>
      </c>
    </row>
    <row r="240" spans="1:142">
      <c r="A240" s="50">
        <v>684</v>
      </c>
      <c r="B240" s="29" t="s">
        <v>207</v>
      </c>
      <c r="C240" s="2" t="s">
        <v>70</v>
      </c>
      <c r="D240" s="1">
        <v>15</v>
      </c>
      <c r="E240" s="45">
        <v>1.0681665280000001</v>
      </c>
      <c r="F240" s="52">
        <f t="shared" si="6"/>
        <v>16.022497920000003</v>
      </c>
    </row>
    <row r="241" spans="1:6">
      <c r="A241" s="50">
        <v>685</v>
      </c>
      <c r="B241" s="29" t="s">
        <v>208</v>
      </c>
      <c r="C241" s="2" t="s">
        <v>70</v>
      </c>
      <c r="D241" s="1">
        <v>2</v>
      </c>
      <c r="E241" s="45">
        <v>0.28697011200000005</v>
      </c>
      <c r="F241" s="52">
        <f t="shared" si="6"/>
        <v>0.57394022400000011</v>
      </c>
    </row>
    <row r="242" spans="1:6">
      <c r="A242" s="50">
        <v>686</v>
      </c>
      <c r="B242" s="29" t="s">
        <v>209</v>
      </c>
      <c r="C242" s="2" t="s">
        <v>70</v>
      </c>
      <c r="D242" s="1">
        <v>3</v>
      </c>
      <c r="E242" s="45">
        <v>0.59278169599999997</v>
      </c>
      <c r="F242" s="52">
        <f t="shared" si="6"/>
        <v>1.778345088</v>
      </c>
    </row>
    <row r="243" spans="1:6">
      <c r="A243" s="50">
        <v>687</v>
      </c>
      <c r="B243" s="29" t="s">
        <v>210</v>
      </c>
      <c r="C243" s="2" t="s">
        <v>70</v>
      </c>
      <c r="D243" s="1">
        <v>5</v>
      </c>
      <c r="E243" s="45">
        <v>0.34059584000000004</v>
      </c>
      <c r="F243" s="52">
        <f t="shared" si="6"/>
        <v>1.7029792000000001</v>
      </c>
    </row>
    <row r="244" spans="1:6">
      <c r="A244" s="50">
        <v>688</v>
      </c>
      <c r="B244" s="29" t="s">
        <v>582</v>
      </c>
      <c r="C244" s="2" t="s">
        <v>70</v>
      </c>
      <c r="D244" s="1">
        <v>5</v>
      </c>
      <c r="E244" s="45">
        <v>1.440647936</v>
      </c>
      <c r="F244" s="52">
        <f t="shared" si="6"/>
        <v>7.2032396799999994</v>
      </c>
    </row>
    <row r="245" spans="1:6">
      <c r="A245" s="50">
        <v>689</v>
      </c>
      <c r="B245" s="29" t="s">
        <v>583</v>
      </c>
      <c r="C245" s="2" t="s">
        <v>70</v>
      </c>
      <c r="D245" s="1">
        <v>1</v>
      </c>
      <c r="E245" s="45">
        <v>0.58118694400000015</v>
      </c>
      <c r="F245" s="52">
        <f t="shared" si="6"/>
        <v>0.58118694400000015</v>
      </c>
    </row>
    <row r="246" spans="1:6">
      <c r="A246" s="50">
        <v>690</v>
      </c>
      <c r="B246" s="29" t="s">
        <v>584</v>
      </c>
      <c r="C246" s="2" t="s">
        <v>70</v>
      </c>
      <c r="D246" s="1">
        <v>3</v>
      </c>
      <c r="E246" s="45">
        <v>1.1594752000000002</v>
      </c>
      <c r="F246" s="52">
        <f t="shared" si="6"/>
        <v>3.4784256000000005</v>
      </c>
    </row>
    <row r="247" spans="1:6">
      <c r="A247" s="50">
        <v>691</v>
      </c>
      <c r="B247" s="29" t="s">
        <v>585</v>
      </c>
      <c r="C247" s="2" t="s">
        <v>70</v>
      </c>
      <c r="D247" s="1">
        <v>1</v>
      </c>
      <c r="E247" s="45">
        <v>0.94207360000000007</v>
      </c>
      <c r="F247" s="52">
        <f t="shared" si="6"/>
        <v>0.94207360000000007</v>
      </c>
    </row>
    <row r="248" spans="1:6">
      <c r="A248" s="50">
        <v>692</v>
      </c>
      <c r="B248" s="29" t="s">
        <v>211</v>
      </c>
      <c r="C248" s="2" t="s">
        <v>70</v>
      </c>
      <c r="D248" s="1">
        <v>7</v>
      </c>
      <c r="E248" s="45">
        <v>2.6812864000000003</v>
      </c>
      <c r="F248" s="52">
        <f t="shared" si="6"/>
        <v>18.769004800000001</v>
      </c>
    </row>
    <row r="249" spans="1:6">
      <c r="A249" s="50">
        <v>693</v>
      </c>
      <c r="B249" s="42" t="s">
        <v>212</v>
      </c>
      <c r="C249" s="2" t="s">
        <v>70</v>
      </c>
      <c r="D249" s="1">
        <v>2</v>
      </c>
      <c r="E249" s="45">
        <v>0.36233600000000005</v>
      </c>
      <c r="F249" s="52">
        <f t="shared" si="6"/>
        <v>0.72467200000000009</v>
      </c>
    </row>
    <row r="250" spans="1:6">
      <c r="A250" s="50">
        <v>694</v>
      </c>
      <c r="B250" s="29" t="s">
        <v>197</v>
      </c>
      <c r="C250" s="2" t="s">
        <v>70</v>
      </c>
      <c r="D250" s="1">
        <v>17</v>
      </c>
      <c r="E250" s="45">
        <v>0.36233600000000005</v>
      </c>
      <c r="F250" s="52">
        <f t="shared" si="6"/>
        <v>6.1597120000000007</v>
      </c>
    </row>
    <row r="251" spans="1:6">
      <c r="A251" s="50">
        <v>695</v>
      </c>
      <c r="B251" s="29" t="s">
        <v>213</v>
      </c>
      <c r="C251" s="2" t="s">
        <v>70</v>
      </c>
      <c r="D251" s="1">
        <v>7</v>
      </c>
      <c r="E251" s="45">
        <v>0.72467200000000009</v>
      </c>
      <c r="F251" s="52">
        <f t="shared" si="6"/>
        <v>5.0727040000000008</v>
      </c>
    </row>
    <row r="252" spans="1:6">
      <c r="A252" s="50">
        <v>696</v>
      </c>
      <c r="B252" s="30" t="s">
        <v>586</v>
      </c>
      <c r="C252" s="2" t="s">
        <v>19</v>
      </c>
      <c r="D252" s="2">
        <v>101</v>
      </c>
      <c r="E252" s="45">
        <v>7.6926848000000006E-2</v>
      </c>
      <c r="F252" s="52">
        <f t="shared" si="6"/>
        <v>7.7696116480000006</v>
      </c>
    </row>
    <row r="253" spans="1:6">
      <c r="A253" s="50">
        <v>697</v>
      </c>
      <c r="B253" s="30" t="s">
        <v>587</v>
      </c>
      <c r="C253" s="2" t="s">
        <v>19</v>
      </c>
      <c r="D253" s="2">
        <v>15</v>
      </c>
      <c r="E253" s="45">
        <v>7.6926848000000006E-2</v>
      </c>
      <c r="F253" s="52">
        <f t="shared" si="6"/>
        <v>1.15390272</v>
      </c>
    </row>
    <row r="254" spans="1:6" ht="25.5">
      <c r="A254" s="50">
        <v>698</v>
      </c>
      <c r="B254" s="30" t="s">
        <v>588</v>
      </c>
      <c r="C254" s="2" t="s">
        <v>51</v>
      </c>
      <c r="D254" s="2">
        <v>18</v>
      </c>
      <c r="E254" s="45">
        <v>1.8175999999999999</v>
      </c>
      <c r="F254" s="52">
        <f t="shared" si="6"/>
        <v>32.716799999999999</v>
      </c>
    </row>
    <row r="255" spans="1:6">
      <c r="A255" s="50">
        <v>701</v>
      </c>
      <c r="B255" s="30" t="s">
        <v>184</v>
      </c>
      <c r="C255" s="2" t="s">
        <v>14</v>
      </c>
      <c r="D255" s="2">
        <v>7.0000000000000007E-2</v>
      </c>
      <c r="E255" s="45">
        <v>18.559760640000004</v>
      </c>
      <c r="F255" s="52">
        <f t="shared" si="6"/>
        <v>1.2991832448000005</v>
      </c>
    </row>
    <row r="256" spans="1:6">
      <c r="A256" s="50">
        <v>702</v>
      </c>
      <c r="B256" s="30" t="s">
        <v>185</v>
      </c>
      <c r="C256" s="2" t="s">
        <v>14</v>
      </c>
      <c r="D256" s="2">
        <v>0.14000000000000001</v>
      </c>
      <c r="E256" s="45">
        <v>40.184186675200003</v>
      </c>
      <c r="F256" s="52">
        <f t="shared" si="6"/>
        <v>5.6257861345280009</v>
      </c>
    </row>
    <row r="257" spans="1:142">
      <c r="A257" s="50">
        <v>703</v>
      </c>
      <c r="B257" s="30" t="s">
        <v>589</v>
      </c>
      <c r="C257" s="2" t="s">
        <v>18</v>
      </c>
      <c r="D257" s="2">
        <v>1</v>
      </c>
      <c r="E257" s="45">
        <v>18.670353920000004</v>
      </c>
      <c r="F257" s="52">
        <f t="shared" si="6"/>
        <v>18.670353920000004</v>
      </c>
    </row>
    <row r="258" spans="1:142" ht="25.5">
      <c r="A258" s="50">
        <v>704</v>
      </c>
      <c r="B258" s="29" t="s">
        <v>214</v>
      </c>
      <c r="C258" s="1" t="s">
        <v>70</v>
      </c>
      <c r="D258" s="1">
        <v>6</v>
      </c>
      <c r="E258" s="45">
        <v>5.9423104000000002</v>
      </c>
      <c r="F258" s="52">
        <f t="shared" si="6"/>
        <v>35.653862400000001</v>
      </c>
    </row>
    <row r="259" spans="1:142" s="53" customFormat="1">
      <c r="A259" s="50"/>
      <c r="B259" s="55" t="s">
        <v>215</v>
      </c>
      <c r="C259" s="1"/>
      <c r="D259" s="1"/>
      <c r="E259" s="45"/>
      <c r="F259" s="52"/>
      <c r="G259" s="51"/>
      <c r="H259" s="51"/>
      <c r="I259" s="51"/>
      <c r="J259" s="51"/>
      <c r="K259" s="51"/>
      <c r="L259" s="51"/>
      <c r="M259" s="51"/>
      <c r="N259" s="51"/>
      <c r="O259" s="51"/>
      <c r="P259" s="51"/>
      <c r="Q259" s="51"/>
      <c r="R259" s="51"/>
      <c r="S259" s="51"/>
      <c r="T259" s="51"/>
      <c r="U259" s="51"/>
      <c r="V259" s="51"/>
      <c r="W259" s="51"/>
      <c r="X259" s="51"/>
      <c r="Y259" s="51"/>
      <c r="Z259" s="51"/>
      <c r="AA259" s="51"/>
      <c r="AB259" s="51"/>
      <c r="AC259" s="51"/>
      <c r="AD259" s="51"/>
      <c r="AE259" s="51"/>
      <c r="AF259" s="51"/>
      <c r="AG259" s="51"/>
      <c r="AH259" s="51"/>
      <c r="AI259" s="51"/>
      <c r="AJ259" s="51"/>
      <c r="AK259" s="51"/>
      <c r="AL259" s="51"/>
      <c r="AM259" s="51"/>
      <c r="AN259" s="51"/>
      <c r="AO259" s="51"/>
      <c r="AP259" s="51"/>
      <c r="AQ259" s="51"/>
      <c r="AR259" s="51"/>
      <c r="AS259" s="51"/>
      <c r="AT259" s="51"/>
      <c r="AU259" s="51"/>
      <c r="AV259" s="51"/>
      <c r="AW259" s="51"/>
      <c r="AX259" s="51"/>
      <c r="AY259" s="51"/>
      <c r="AZ259" s="51"/>
      <c r="BA259" s="51"/>
      <c r="BB259" s="51"/>
      <c r="BC259" s="51"/>
      <c r="BD259" s="51"/>
      <c r="BE259" s="51"/>
      <c r="BF259" s="51"/>
      <c r="BG259" s="51"/>
      <c r="BH259" s="51"/>
      <c r="BI259" s="51"/>
      <c r="BJ259" s="51"/>
      <c r="BK259" s="51"/>
      <c r="BL259" s="51"/>
      <c r="BM259" s="51"/>
      <c r="BN259" s="51"/>
      <c r="BO259" s="51"/>
      <c r="BP259" s="51"/>
      <c r="BQ259" s="51"/>
      <c r="BR259" s="51"/>
      <c r="BS259" s="51"/>
      <c r="BT259" s="51"/>
      <c r="BU259" s="51"/>
      <c r="BV259" s="51"/>
      <c r="BW259" s="51"/>
      <c r="BX259" s="51"/>
      <c r="BY259" s="51"/>
      <c r="BZ259" s="51"/>
      <c r="CA259" s="51"/>
      <c r="CB259" s="51"/>
      <c r="CC259" s="51"/>
      <c r="CD259" s="51"/>
      <c r="CE259" s="51"/>
      <c r="CF259" s="51"/>
      <c r="CG259" s="51"/>
      <c r="CH259" s="51"/>
      <c r="CI259" s="51"/>
      <c r="CJ259" s="51"/>
      <c r="CK259" s="51"/>
      <c r="CL259" s="51"/>
      <c r="CM259" s="51"/>
      <c r="CN259" s="51"/>
      <c r="CO259" s="51"/>
      <c r="CP259" s="51"/>
      <c r="CQ259" s="51"/>
      <c r="CR259" s="51"/>
      <c r="CS259" s="51"/>
      <c r="CT259" s="51"/>
      <c r="CU259" s="51"/>
      <c r="CV259" s="51"/>
      <c r="CW259" s="51"/>
      <c r="CX259" s="51"/>
      <c r="CY259" s="51"/>
      <c r="CZ259" s="51"/>
      <c r="DA259" s="51"/>
      <c r="DB259" s="51"/>
      <c r="DC259" s="51"/>
      <c r="DD259" s="51"/>
      <c r="DE259" s="51"/>
      <c r="DF259" s="51"/>
      <c r="DG259" s="51"/>
      <c r="DH259" s="51"/>
      <c r="DI259" s="51"/>
      <c r="DJ259" s="51"/>
      <c r="DK259" s="51"/>
      <c r="DL259" s="51"/>
      <c r="DM259" s="51"/>
      <c r="DN259" s="51"/>
      <c r="DO259" s="51"/>
      <c r="DP259" s="51"/>
      <c r="DQ259" s="51"/>
      <c r="DR259" s="51"/>
      <c r="DS259" s="51"/>
      <c r="DT259" s="51"/>
      <c r="DU259" s="51"/>
      <c r="DV259" s="51"/>
      <c r="DW259" s="51"/>
      <c r="DX259" s="51"/>
      <c r="DY259" s="51"/>
      <c r="DZ259" s="51"/>
      <c r="EA259" s="51"/>
      <c r="EB259" s="51"/>
      <c r="EC259" s="51"/>
      <c r="ED259" s="51"/>
      <c r="EE259" s="51"/>
      <c r="EF259" s="51"/>
      <c r="EG259" s="51"/>
      <c r="EH259" s="51"/>
      <c r="EI259" s="51"/>
      <c r="EJ259" s="51"/>
      <c r="EK259" s="51"/>
      <c r="EL259" s="51"/>
    </row>
    <row r="260" spans="1:142">
      <c r="A260" s="50">
        <v>705</v>
      </c>
      <c r="B260" s="29" t="s">
        <v>216</v>
      </c>
      <c r="C260" s="2" t="s">
        <v>201</v>
      </c>
      <c r="D260" s="1">
        <v>1</v>
      </c>
      <c r="E260" s="45">
        <v>13.746423552000001</v>
      </c>
      <c r="F260" s="52">
        <f t="shared" si="6"/>
        <v>13.746423552000001</v>
      </c>
    </row>
    <row r="261" spans="1:142">
      <c r="A261" s="50">
        <v>706</v>
      </c>
      <c r="B261" s="29" t="s">
        <v>217</v>
      </c>
      <c r="C261" s="2" t="s">
        <v>201</v>
      </c>
      <c r="D261" s="1">
        <v>7</v>
      </c>
      <c r="E261" s="45">
        <v>19.078460800000002</v>
      </c>
      <c r="F261" s="52">
        <f t="shared" si="6"/>
        <v>133.5492256</v>
      </c>
    </row>
    <row r="262" spans="1:142">
      <c r="A262" s="50">
        <v>707</v>
      </c>
      <c r="B262" s="29" t="s">
        <v>218</v>
      </c>
      <c r="C262" s="1" t="s">
        <v>70</v>
      </c>
      <c r="D262" s="1">
        <v>9</v>
      </c>
      <c r="E262" s="45">
        <v>9.5373630719999998</v>
      </c>
      <c r="F262" s="52">
        <f t="shared" si="6"/>
        <v>85.836267648000003</v>
      </c>
    </row>
    <row r="263" spans="1:142">
      <c r="A263" s="50">
        <v>708</v>
      </c>
      <c r="B263" s="29" t="s">
        <v>219</v>
      </c>
      <c r="C263" s="1" t="s">
        <v>70</v>
      </c>
      <c r="D263" s="1">
        <v>9</v>
      </c>
      <c r="E263" s="45">
        <v>1.540652672</v>
      </c>
      <c r="F263" s="52">
        <f t="shared" si="6"/>
        <v>13.865874048</v>
      </c>
    </row>
    <row r="264" spans="1:142">
      <c r="A264" s="50">
        <v>709</v>
      </c>
      <c r="B264" s="29" t="s">
        <v>220</v>
      </c>
      <c r="C264" s="2" t="s">
        <v>201</v>
      </c>
      <c r="D264" s="1">
        <v>7</v>
      </c>
      <c r="E264" s="45">
        <v>29.399543552000001</v>
      </c>
      <c r="F264" s="52">
        <f t="shared" si="6"/>
        <v>205.79680486399999</v>
      </c>
    </row>
    <row r="265" spans="1:142">
      <c r="A265" s="50">
        <v>710</v>
      </c>
      <c r="B265" s="29" t="s">
        <v>221</v>
      </c>
      <c r="C265" s="2" t="s">
        <v>70</v>
      </c>
      <c r="D265" s="1">
        <v>1</v>
      </c>
      <c r="E265" s="45">
        <v>46.90300160000001</v>
      </c>
      <c r="F265" s="52">
        <f t="shared" si="6"/>
        <v>46.90300160000001</v>
      </c>
    </row>
    <row r="266" spans="1:142">
      <c r="A266" s="50">
        <v>711</v>
      </c>
      <c r="B266" s="29" t="s">
        <v>222</v>
      </c>
      <c r="C266" s="2" t="s">
        <v>201</v>
      </c>
      <c r="D266" s="1">
        <v>1</v>
      </c>
      <c r="E266" s="45">
        <v>9.5373630719999998</v>
      </c>
      <c r="F266" s="52">
        <f t="shared" si="6"/>
        <v>9.5373630719999998</v>
      </c>
    </row>
    <row r="267" spans="1:142">
      <c r="A267" s="50">
        <v>712</v>
      </c>
      <c r="B267" s="29" t="s">
        <v>223</v>
      </c>
      <c r="C267" s="1" t="s">
        <v>70</v>
      </c>
      <c r="D267" s="1">
        <v>1</v>
      </c>
      <c r="E267" s="45">
        <v>9.5564288000000008</v>
      </c>
      <c r="F267" s="52">
        <f t="shared" si="6"/>
        <v>9.5564288000000008</v>
      </c>
    </row>
    <row r="268" spans="1:142" s="53" customFormat="1">
      <c r="A268" s="75"/>
      <c r="B268" s="73" t="s">
        <v>518</v>
      </c>
      <c r="C268" s="75"/>
      <c r="D268" s="75"/>
      <c r="E268" s="76"/>
      <c r="F268" s="76"/>
      <c r="G268" s="51"/>
      <c r="H268" s="51"/>
      <c r="I268" s="51"/>
      <c r="J268" s="51"/>
      <c r="K268" s="51"/>
      <c r="L268" s="51"/>
      <c r="M268" s="51"/>
      <c r="N268" s="51"/>
      <c r="O268" s="51"/>
      <c r="P268" s="51"/>
      <c r="Q268" s="51"/>
      <c r="R268" s="51"/>
      <c r="S268" s="51"/>
      <c r="T268" s="51"/>
      <c r="U268" s="51"/>
      <c r="V268" s="51"/>
      <c r="W268" s="51"/>
      <c r="X268" s="51"/>
      <c r="Y268" s="51"/>
      <c r="Z268" s="51"/>
      <c r="AA268" s="51"/>
      <c r="AB268" s="51"/>
      <c r="AC268" s="51"/>
      <c r="AD268" s="51"/>
      <c r="AE268" s="51"/>
      <c r="AF268" s="51"/>
      <c r="AG268" s="51"/>
      <c r="AH268" s="51"/>
      <c r="AI268" s="51"/>
      <c r="AJ268" s="51"/>
      <c r="AK268" s="51"/>
      <c r="AL268" s="51"/>
      <c r="AM268" s="51"/>
      <c r="AN268" s="51"/>
      <c r="AO268" s="51"/>
      <c r="AP268" s="51"/>
      <c r="AQ268" s="51"/>
      <c r="AR268" s="51"/>
      <c r="AS268" s="51"/>
      <c r="AT268" s="51"/>
      <c r="AU268" s="51"/>
      <c r="AV268" s="51"/>
      <c r="AW268" s="51"/>
      <c r="AX268" s="51"/>
      <c r="AY268" s="51"/>
      <c r="AZ268" s="51"/>
      <c r="BA268" s="51"/>
      <c r="BB268" s="51"/>
      <c r="BC268" s="51"/>
      <c r="BD268" s="51"/>
      <c r="BE268" s="51"/>
      <c r="BF268" s="51"/>
      <c r="BG268" s="51"/>
      <c r="BH268" s="51"/>
      <c r="BI268" s="51"/>
      <c r="BJ268" s="51"/>
      <c r="BK268" s="51"/>
      <c r="BL268" s="51"/>
      <c r="BM268" s="51"/>
      <c r="BN268" s="51"/>
      <c r="BO268" s="51"/>
      <c r="BP268" s="51"/>
      <c r="BQ268" s="51"/>
      <c r="BR268" s="51"/>
      <c r="BS268" s="51"/>
      <c r="BT268" s="51"/>
      <c r="BU268" s="51"/>
      <c r="BV268" s="51"/>
      <c r="BW268" s="51"/>
      <c r="BX268" s="51"/>
      <c r="BY268" s="51"/>
      <c r="BZ268" s="51"/>
      <c r="CA268" s="51"/>
      <c r="CB268" s="51"/>
      <c r="CC268" s="51"/>
      <c r="CD268" s="51"/>
      <c r="CE268" s="51"/>
      <c r="CF268" s="51"/>
      <c r="CG268" s="51"/>
      <c r="CH268" s="51"/>
      <c r="CI268" s="51"/>
      <c r="CJ268" s="51"/>
      <c r="CK268" s="51"/>
      <c r="CL268" s="51"/>
      <c r="CM268" s="51"/>
      <c r="CN268" s="51"/>
      <c r="CO268" s="51"/>
      <c r="CP268" s="51"/>
      <c r="CQ268" s="51"/>
      <c r="CR268" s="51"/>
      <c r="CS268" s="51"/>
      <c r="CT268" s="51"/>
      <c r="CU268" s="51"/>
      <c r="CV268" s="51"/>
      <c r="CW268" s="51"/>
      <c r="CX268" s="51"/>
      <c r="CY268" s="51"/>
      <c r="CZ268" s="51"/>
      <c r="DA268" s="51"/>
      <c r="DB268" s="51"/>
      <c r="DC268" s="51"/>
      <c r="DD268" s="51"/>
      <c r="DE268" s="51"/>
      <c r="DF268" s="51"/>
      <c r="DG268" s="51"/>
      <c r="DH268" s="51"/>
      <c r="DI268" s="51"/>
      <c r="DJ268" s="51"/>
      <c r="DK268" s="51"/>
      <c r="DL268" s="51"/>
      <c r="DM268" s="51"/>
      <c r="DN268" s="51"/>
      <c r="DO268" s="51"/>
      <c r="DP268" s="51"/>
      <c r="DQ268" s="51"/>
      <c r="DR268" s="51"/>
      <c r="DS268" s="51"/>
      <c r="DT268" s="51"/>
      <c r="DU268" s="51"/>
      <c r="DV268" s="51"/>
      <c r="DW268" s="51"/>
      <c r="DX268" s="51"/>
      <c r="DY268" s="51"/>
      <c r="DZ268" s="51"/>
      <c r="EA268" s="51"/>
      <c r="EB268" s="51"/>
      <c r="EC268" s="51"/>
      <c r="ED268" s="51"/>
      <c r="EE268" s="51"/>
      <c r="EF268" s="51"/>
      <c r="EG268" s="51"/>
      <c r="EH268" s="51"/>
      <c r="EI268" s="51"/>
      <c r="EJ268" s="51"/>
      <c r="EK268" s="51"/>
      <c r="EL268" s="51"/>
    </row>
    <row r="269" spans="1:142" s="53" customFormat="1">
      <c r="A269" s="50"/>
      <c r="B269" s="55" t="s">
        <v>224</v>
      </c>
      <c r="C269" s="77"/>
      <c r="D269" s="2"/>
      <c r="E269" s="45"/>
      <c r="F269" s="52"/>
      <c r="G269" s="51"/>
      <c r="H269" s="51"/>
      <c r="I269" s="51"/>
      <c r="J269" s="51"/>
      <c r="K269" s="51"/>
      <c r="L269" s="51"/>
      <c r="M269" s="51"/>
      <c r="N269" s="51"/>
      <c r="O269" s="51"/>
      <c r="P269" s="51"/>
      <c r="Q269" s="51"/>
      <c r="R269" s="51"/>
      <c r="S269" s="51"/>
      <c r="T269" s="51"/>
      <c r="U269" s="51"/>
      <c r="V269" s="51"/>
      <c r="W269" s="51"/>
      <c r="X269" s="51"/>
      <c r="Y269" s="51"/>
      <c r="Z269" s="51"/>
      <c r="AA269" s="51"/>
      <c r="AB269" s="51"/>
      <c r="AC269" s="51"/>
      <c r="AD269" s="51"/>
      <c r="AE269" s="51"/>
      <c r="AF269" s="51"/>
      <c r="AG269" s="51"/>
      <c r="AH269" s="51"/>
      <c r="AI269" s="51"/>
      <c r="AJ269" s="51"/>
      <c r="AK269" s="51"/>
      <c r="AL269" s="51"/>
      <c r="AM269" s="51"/>
      <c r="AN269" s="51"/>
      <c r="AO269" s="51"/>
      <c r="AP269" s="51"/>
      <c r="AQ269" s="51"/>
      <c r="AR269" s="51"/>
      <c r="AS269" s="51"/>
      <c r="AT269" s="51"/>
      <c r="AU269" s="51"/>
      <c r="AV269" s="51"/>
      <c r="AW269" s="51"/>
      <c r="AX269" s="51"/>
      <c r="AY269" s="51"/>
      <c r="AZ269" s="51"/>
      <c r="BA269" s="51"/>
      <c r="BB269" s="51"/>
      <c r="BC269" s="51"/>
      <c r="BD269" s="51"/>
      <c r="BE269" s="51"/>
      <c r="BF269" s="51"/>
      <c r="BG269" s="51"/>
      <c r="BH269" s="51"/>
      <c r="BI269" s="51"/>
      <c r="BJ269" s="51"/>
      <c r="BK269" s="51"/>
      <c r="BL269" s="51"/>
      <c r="BM269" s="51"/>
      <c r="BN269" s="51"/>
      <c r="BO269" s="51"/>
      <c r="BP269" s="51"/>
      <c r="BQ269" s="51"/>
      <c r="BR269" s="51"/>
      <c r="BS269" s="51"/>
      <c r="BT269" s="51"/>
      <c r="BU269" s="51"/>
      <c r="BV269" s="51"/>
      <c r="BW269" s="51"/>
      <c r="BX269" s="51"/>
      <c r="BY269" s="51"/>
      <c r="BZ269" s="51"/>
      <c r="CA269" s="51"/>
      <c r="CB269" s="51"/>
      <c r="CC269" s="51"/>
      <c r="CD269" s="51"/>
      <c r="CE269" s="51"/>
      <c r="CF269" s="51"/>
      <c r="CG269" s="51"/>
      <c r="CH269" s="51"/>
      <c r="CI269" s="51"/>
      <c r="CJ269" s="51"/>
      <c r="CK269" s="51"/>
      <c r="CL269" s="51"/>
      <c r="CM269" s="51"/>
      <c r="CN269" s="51"/>
      <c r="CO269" s="51"/>
      <c r="CP269" s="51"/>
      <c r="CQ269" s="51"/>
      <c r="CR269" s="51"/>
      <c r="CS269" s="51"/>
      <c r="CT269" s="51"/>
      <c r="CU269" s="51"/>
      <c r="CV269" s="51"/>
      <c r="CW269" s="51"/>
      <c r="CX269" s="51"/>
      <c r="CY269" s="51"/>
      <c r="CZ269" s="51"/>
      <c r="DA269" s="51"/>
      <c r="DB269" s="51"/>
      <c r="DC269" s="51"/>
      <c r="DD269" s="51"/>
      <c r="DE269" s="51"/>
      <c r="DF269" s="51"/>
      <c r="DG269" s="51"/>
      <c r="DH269" s="51"/>
      <c r="DI269" s="51"/>
      <c r="DJ269" s="51"/>
      <c r="DK269" s="51"/>
      <c r="DL269" s="51"/>
      <c r="DM269" s="51"/>
      <c r="DN269" s="51"/>
      <c r="DO269" s="51"/>
      <c r="DP269" s="51"/>
      <c r="DQ269" s="51"/>
      <c r="DR269" s="51"/>
      <c r="DS269" s="51"/>
      <c r="DT269" s="51"/>
      <c r="DU269" s="51"/>
      <c r="DV269" s="51"/>
      <c r="DW269" s="51"/>
      <c r="DX269" s="51"/>
      <c r="DY269" s="51"/>
      <c r="DZ269" s="51"/>
      <c r="EA269" s="51"/>
      <c r="EB269" s="51"/>
      <c r="EC269" s="51"/>
      <c r="ED269" s="51"/>
      <c r="EE269" s="51"/>
      <c r="EF269" s="51"/>
      <c r="EG269" s="51"/>
      <c r="EH269" s="51"/>
      <c r="EI269" s="51"/>
      <c r="EJ269" s="51"/>
      <c r="EK269" s="51"/>
      <c r="EL269" s="51"/>
    </row>
    <row r="270" spans="1:142" ht="25.5">
      <c r="A270" s="50">
        <v>713</v>
      </c>
      <c r="B270" s="33" t="s">
        <v>225</v>
      </c>
      <c r="C270" s="17" t="s">
        <v>226</v>
      </c>
      <c r="D270" s="2">
        <v>210.35</v>
      </c>
      <c r="E270" s="45">
        <v>1.0624</v>
      </c>
      <c r="F270" s="52">
        <f t="shared" si="6"/>
        <v>223.47584000000001</v>
      </c>
    </row>
    <row r="271" spans="1:142">
      <c r="A271" s="50">
        <v>715</v>
      </c>
      <c r="B271" s="33" t="s">
        <v>227</v>
      </c>
      <c r="C271" s="17" t="s">
        <v>228</v>
      </c>
      <c r="D271" s="18">
        <v>601</v>
      </c>
      <c r="E271" s="45">
        <v>4.9408000000000003</v>
      </c>
      <c r="F271" s="52">
        <f t="shared" si="6"/>
        <v>2969.4208000000003</v>
      </c>
    </row>
    <row r="272" spans="1:142">
      <c r="A272" s="50">
        <v>717</v>
      </c>
      <c r="B272" s="30" t="s">
        <v>229</v>
      </c>
      <c r="C272" s="2" t="s">
        <v>230</v>
      </c>
      <c r="D272" s="6">
        <v>3</v>
      </c>
      <c r="E272" s="45">
        <v>18.726400000000002</v>
      </c>
      <c r="F272" s="52">
        <f t="shared" si="6"/>
        <v>56.179200000000009</v>
      </c>
    </row>
    <row r="273" spans="1:6">
      <c r="A273" s="50">
        <v>718</v>
      </c>
      <c r="B273" s="30" t="s">
        <v>231</v>
      </c>
      <c r="C273" s="2" t="s">
        <v>230</v>
      </c>
      <c r="D273" s="6">
        <v>1</v>
      </c>
      <c r="E273" s="45">
        <v>370.26696000000004</v>
      </c>
      <c r="F273" s="52">
        <f t="shared" ref="F273:F336" si="7">+D273*E273</f>
        <v>370.26696000000004</v>
      </c>
    </row>
    <row r="274" spans="1:6">
      <c r="A274" s="50">
        <v>719</v>
      </c>
      <c r="B274" s="30" t="s">
        <v>232</v>
      </c>
      <c r="C274" s="2" t="s">
        <v>230</v>
      </c>
      <c r="D274" s="6">
        <v>1</v>
      </c>
      <c r="E274" s="45">
        <v>329.79127999999997</v>
      </c>
      <c r="F274" s="52">
        <f t="shared" si="7"/>
        <v>329.79127999999997</v>
      </c>
    </row>
    <row r="275" spans="1:6">
      <c r="A275" s="50">
        <v>720</v>
      </c>
      <c r="B275" s="30" t="s">
        <v>233</v>
      </c>
      <c r="C275" s="2" t="s">
        <v>230</v>
      </c>
      <c r="D275" s="6">
        <v>1</v>
      </c>
      <c r="E275" s="45">
        <v>241.44924</v>
      </c>
      <c r="F275" s="52">
        <f t="shared" si="7"/>
        <v>241.44924</v>
      </c>
    </row>
    <row r="276" spans="1:6" ht="25.5">
      <c r="A276" s="50">
        <v>721</v>
      </c>
      <c r="B276" s="30" t="s">
        <v>234</v>
      </c>
      <c r="C276" s="2" t="s">
        <v>70</v>
      </c>
      <c r="D276" s="6">
        <v>3</v>
      </c>
      <c r="E276" s="45">
        <v>23.68</v>
      </c>
      <c r="F276" s="52">
        <f t="shared" si="7"/>
        <v>71.039999999999992</v>
      </c>
    </row>
    <row r="277" spans="1:6">
      <c r="A277" s="50">
        <v>723</v>
      </c>
      <c r="B277" s="30" t="s">
        <v>235</v>
      </c>
      <c r="C277" s="2" t="s">
        <v>70</v>
      </c>
      <c r="D277" s="6">
        <v>1</v>
      </c>
      <c r="E277" s="45">
        <v>64.205259999999996</v>
      </c>
      <c r="F277" s="52">
        <f t="shared" si="7"/>
        <v>64.205259999999996</v>
      </c>
    </row>
    <row r="278" spans="1:6">
      <c r="A278" s="50">
        <v>724</v>
      </c>
      <c r="B278" s="30" t="s">
        <v>236</v>
      </c>
      <c r="C278" s="2" t="s">
        <v>70</v>
      </c>
      <c r="D278" s="6">
        <v>1</v>
      </c>
      <c r="E278" s="45">
        <v>60.744060000000005</v>
      </c>
      <c r="F278" s="52">
        <f t="shared" si="7"/>
        <v>60.744060000000005</v>
      </c>
    </row>
    <row r="279" spans="1:6">
      <c r="A279" s="50">
        <v>725</v>
      </c>
      <c r="B279" s="30" t="s">
        <v>237</v>
      </c>
      <c r="C279" s="2" t="s">
        <v>70</v>
      </c>
      <c r="D279" s="6">
        <v>1</v>
      </c>
      <c r="E279" s="45">
        <v>54.401919999999997</v>
      </c>
      <c r="F279" s="52">
        <f t="shared" si="7"/>
        <v>54.401919999999997</v>
      </c>
    </row>
    <row r="280" spans="1:6" ht="25.5">
      <c r="A280" s="50">
        <v>726</v>
      </c>
      <c r="B280" s="35" t="s">
        <v>238</v>
      </c>
      <c r="C280" s="17" t="s">
        <v>5</v>
      </c>
      <c r="D280" s="2">
        <v>144</v>
      </c>
      <c r="E280" s="45">
        <v>1.2544</v>
      </c>
      <c r="F280" s="52">
        <f t="shared" si="7"/>
        <v>180.6336</v>
      </c>
    </row>
    <row r="281" spans="1:6">
      <c r="A281" s="50">
        <v>727</v>
      </c>
      <c r="B281" s="35" t="s">
        <v>239</v>
      </c>
      <c r="C281" s="17" t="s">
        <v>5</v>
      </c>
      <c r="D281" s="2">
        <v>224</v>
      </c>
      <c r="E281" s="45">
        <v>1.4976</v>
      </c>
      <c r="F281" s="52">
        <f t="shared" si="7"/>
        <v>335.4624</v>
      </c>
    </row>
    <row r="282" spans="1:6">
      <c r="A282" s="50">
        <v>728</v>
      </c>
      <c r="B282" s="35" t="s">
        <v>240</v>
      </c>
      <c r="C282" s="17" t="s">
        <v>5</v>
      </c>
      <c r="D282" s="2">
        <v>217</v>
      </c>
      <c r="E282" s="45">
        <v>2.0224000000000002</v>
      </c>
      <c r="F282" s="52">
        <f t="shared" si="7"/>
        <v>438.86080000000004</v>
      </c>
    </row>
    <row r="283" spans="1:6">
      <c r="A283" s="50">
        <v>729</v>
      </c>
      <c r="B283" s="35" t="s">
        <v>241</v>
      </c>
      <c r="C283" s="17" t="s">
        <v>5</v>
      </c>
      <c r="D283" s="2">
        <v>70</v>
      </c>
      <c r="E283" s="45">
        <v>3.4048000000000003</v>
      </c>
      <c r="F283" s="52">
        <f t="shared" si="7"/>
        <v>238.33600000000001</v>
      </c>
    </row>
    <row r="284" spans="1:6">
      <c r="A284" s="50">
        <v>730</v>
      </c>
      <c r="B284" s="35" t="s">
        <v>242</v>
      </c>
      <c r="C284" s="17" t="s">
        <v>5</v>
      </c>
      <c r="D284" s="2">
        <v>35</v>
      </c>
      <c r="E284" s="45">
        <v>4.8639999999999999</v>
      </c>
      <c r="F284" s="52">
        <f t="shared" si="7"/>
        <v>170.24</v>
      </c>
    </row>
    <row r="285" spans="1:6">
      <c r="A285" s="50">
        <v>731</v>
      </c>
      <c r="B285" s="35" t="s">
        <v>243</v>
      </c>
      <c r="C285" s="17" t="s">
        <v>19</v>
      </c>
      <c r="D285" s="2">
        <v>35</v>
      </c>
      <c r="E285" s="45">
        <v>0.52479999999999993</v>
      </c>
      <c r="F285" s="52">
        <f t="shared" si="7"/>
        <v>18.367999999999999</v>
      </c>
    </row>
    <row r="286" spans="1:6">
      <c r="A286" s="50">
        <v>732</v>
      </c>
      <c r="B286" s="35" t="s">
        <v>244</v>
      </c>
      <c r="C286" s="17" t="s">
        <v>19</v>
      </c>
      <c r="D286" s="2">
        <v>70</v>
      </c>
      <c r="E286" s="45">
        <v>0.35840000000000005</v>
      </c>
      <c r="F286" s="52">
        <f t="shared" si="7"/>
        <v>25.088000000000005</v>
      </c>
    </row>
    <row r="287" spans="1:6">
      <c r="A287" s="50">
        <v>733</v>
      </c>
      <c r="B287" s="35" t="s">
        <v>245</v>
      </c>
      <c r="C287" s="17" t="s">
        <v>19</v>
      </c>
      <c r="D287" s="2">
        <v>217</v>
      </c>
      <c r="E287" s="45">
        <v>0.32</v>
      </c>
      <c r="F287" s="52">
        <f t="shared" si="7"/>
        <v>69.44</v>
      </c>
    </row>
    <row r="288" spans="1:6">
      <c r="A288" s="50">
        <v>734</v>
      </c>
      <c r="B288" s="35" t="s">
        <v>246</v>
      </c>
      <c r="C288" s="17" t="s">
        <v>19</v>
      </c>
      <c r="D288" s="2">
        <v>224</v>
      </c>
      <c r="E288" s="45">
        <v>0.28160000000000002</v>
      </c>
      <c r="F288" s="52">
        <f t="shared" si="7"/>
        <v>63.078400000000002</v>
      </c>
    </row>
    <row r="289" spans="1:6">
      <c r="A289" s="50">
        <v>735</v>
      </c>
      <c r="B289" s="35" t="s">
        <v>247</v>
      </c>
      <c r="C289" s="17" t="s">
        <v>19</v>
      </c>
      <c r="D289" s="2">
        <v>144</v>
      </c>
      <c r="E289" s="45">
        <v>0.2432</v>
      </c>
      <c r="F289" s="52">
        <f t="shared" si="7"/>
        <v>35.020800000000001</v>
      </c>
    </row>
    <row r="290" spans="1:6">
      <c r="A290" s="50">
        <v>736</v>
      </c>
      <c r="B290" s="35" t="s">
        <v>248</v>
      </c>
      <c r="C290" s="17" t="s">
        <v>5</v>
      </c>
      <c r="D290" s="2">
        <v>210</v>
      </c>
      <c r="E290" s="45">
        <v>0.85760000000000003</v>
      </c>
      <c r="F290" s="52">
        <f t="shared" si="7"/>
        <v>180.096</v>
      </c>
    </row>
    <row r="291" spans="1:6">
      <c r="A291" s="50">
        <v>737</v>
      </c>
      <c r="B291" s="35" t="s">
        <v>249</v>
      </c>
      <c r="C291" s="17" t="s">
        <v>70</v>
      </c>
      <c r="D291" s="2">
        <v>65</v>
      </c>
      <c r="E291" s="45">
        <v>4.7232000000000003</v>
      </c>
      <c r="F291" s="52">
        <f t="shared" si="7"/>
        <v>307.00800000000004</v>
      </c>
    </row>
    <row r="292" spans="1:6">
      <c r="A292" s="50">
        <v>738</v>
      </c>
      <c r="B292" s="33" t="s">
        <v>250</v>
      </c>
      <c r="C292" s="17" t="s">
        <v>70</v>
      </c>
      <c r="D292" s="2">
        <v>65</v>
      </c>
      <c r="E292" s="45">
        <v>3.4816000000000003</v>
      </c>
      <c r="F292" s="52">
        <f t="shared" si="7"/>
        <v>226.30400000000003</v>
      </c>
    </row>
    <row r="293" spans="1:6">
      <c r="A293" s="50">
        <v>739</v>
      </c>
      <c r="B293" s="33" t="s">
        <v>251</v>
      </c>
      <c r="C293" s="17" t="s">
        <v>70</v>
      </c>
      <c r="D293" s="2">
        <v>2.8</v>
      </c>
      <c r="E293" s="45">
        <v>4.5952000000000002</v>
      </c>
      <c r="F293" s="52">
        <f t="shared" si="7"/>
        <v>12.86656</v>
      </c>
    </row>
    <row r="294" spans="1:6">
      <c r="A294" s="50">
        <v>740</v>
      </c>
      <c r="B294" s="33" t="s">
        <v>252</v>
      </c>
      <c r="C294" s="17" t="s">
        <v>70</v>
      </c>
      <c r="D294" s="2">
        <v>2.8</v>
      </c>
      <c r="E294" s="45">
        <v>3.5327999999999999</v>
      </c>
      <c r="F294" s="52">
        <f t="shared" si="7"/>
        <v>9.8918399999999984</v>
      </c>
    </row>
    <row r="295" spans="1:6">
      <c r="A295" s="50">
        <v>741</v>
      </c>
      <c r="B295" s="33" t="s">
        <v>253</v>
      </c>
      <c r="C295" s="17" t="s">
        <v>70</v>
      </c>
      <c r="D295" s="2">
        <v>65</v>
      </c>
      <c r="E295" s="45">
        <v>0.5504</v>
      </c>
      <c r="F295" s="52">
        <f t="shared" si="7"/>
        <v>35.776000000000003</v>
      </c>
    </row>
    <row r="296" spans="1:6">
      <c r="A296" s="50">
        <v>742</v>
      </c>
      <c r="B296" s="35" t="s">
        <v>254</v>
      </c>
      <c r="C296" s="17" t="s">
        <v>70</v>
      </c>
      <c r="D296" s="2">
        <v>5</v>
      </c>
      <c r="E296" s="45">
        <v>5.3632000000000009</v>
      </c>
      <c r="F296" s="52">
        <f t="shared" si="7"/>
        <v>26.816000000000003</v>
      </c>
    </row>
    <row r="297" spans="1:6">
      <c r="A297" s="50">
        <v>743</v>
      </c>
      <c r="B297" s="33" t="s">
        <v>255</v>
      </c>
      <c r="C297" s="17" t="s">
        <v>70</v>
      </c>
      <c r="D297" s="2">
        <v>4</v>
      </c>
      <c r="E297" s="45">
        <v>3.8272000000000004</v>
      </c>
      <c r="F297" s="52">
        <f t="shared" si="7"/>
        <v>15.308800000000002</v>
      </c>
    </row>
    <row r="298" spans="1:6">
      <c r="A298" s="50">
        <v>744</v>
      </c>
      <c r="B298" s="33" t="s">
        <v>256</v>
      </c>
      <c r="C298" s="17" t="s">
        <v>70</v>
      </c>
      <c r="D298" s="2">
        <v>3</v>
      </c>
      <c r="E298" s="45">
        <v>6.5152000000000001</v>
      </c>
      <c r="F298" s="52">
        <f t="shared" si="7"/>
        <v>19.5456</v>
      </c>
    </row>
    <row r="299" spans="1:6" ht="25.5">
      <c r="A299" s="50">
        <v>745</v>
      </c>
      <c r="B299" s="35" t="s">
        <v>538</v>
      </c>
      <c r="C299" s="17" t="s">
        <v>70</v>
      </c>
      <c r="D299" s="2">
        <v>567</v>
      </c>
      <c r="E299" s="45">
        <v>0.1024</v>
      </c>
      <c r="F299" s="52">
        <f t="shared" si="7"/>
        <v>58.0608</v>
      </c>
    </row>
    <row r="300" spans="1:6">
      <c r="A300" s="50">
        <v>746</v>
      </c>
      <c r="B300" s="35" t="s">
        <v>249</v>
      </c>
      <c r="C300" s="17" t="s">
        <v>70</v>
      </c>
      <c r="D300" s="2">
        <v>4</v>
      </c>
      <c r="E300" s="45">
        <v>4.7232000000000003</v>
      </c>
      <c r="F300" s="52">
        <f t="shared" si="7"/>
        <v>18.892800000000001</v>
      </c>
    </row>
    <row r="301" spans="1:6">
      <c r="A301" s="50">
        <v>747</v>
      </c>
      <c r="B301" s="35" t="s">
        <v>257</v>
      </c>
      <c r="C301" s="17" t="s">
        <v>70</v>
      </c>
      <c r="D301" s="2">
        <v>13</v>
      </c>
      <c r="E301" s="45">
        <v>5.9136000000000006</v>
      </c>
      <c r="F301" s="52">
        <f t="shared" si="7"/>
        <v>76.876800000000003</v>
      </c>
    </row>
    <row r="302" spans="1:6">
      <c r="A302" s="50">
        <v>748</v>
      </c>
      <c r="B302" s="35" t="s">
        <v>258</v>
      </c>
      <c r="C302" s="17" t="s">
        <v>70</v>
      </c>
      <c r="D302" s="2">
        <v>10</v>
      </c>
      <c r="E302" s="45">
        <v>6.4255999999999993</v>
      </c>
      <c r="F302" s="52">
        <f t="shared" si="7"/>
        <v>64.256</v>
      </c>
    </row>
    <row r="303" spans="1:6">
      <c r="A303" s="50">
        <v>749</v>
      </c>
      <c r="B303" s="33" t="s">
        <v>259</v>
      </c>
      <c r="C303" s="17" t="s">
        <v>70</v>
      </c>
      <c r="D303" s="2">
        <v>3</v>
      </c>
      <c r="E303" s="45">
        <v>20.2624</v>
      </c>
      <c r="F303" s="52">
        <f t="shared" si="7"/>
        <v>60.787199999999999</v>
      </c>
    </row>
    <row r="304" spans="1:6" ht="25.5">
      <c r="A304" s="50">
        <v>750</v>
      </c>
      <c r="B304" s="33" t="s">
        <v>260</v>
      </c>
      <c r="C304" s="17" t="s">
        <v>70</v>
      </c>
      <c r="D304" s="2">
        <v>60</v>
      </c>
      <c r="E304" s="45">
        <v>0.88319999999999999</v>
      </c>
      <c r="F304" s="52">
        <f t="shared" si="7"/>
        <v>52.991999999999997</v>
      </c>
    </row>
    <row r="305" spans="1:142">
      <c r="A305" s="50">
        <v>751</v>
      </c>
      <c r="B305" s="33" t="s">
        <v>261</v>
      </c>
      <c r="C305" s="17" t="s">
        <v>70</v>
      </c>
      <c r="D305" s="2">
        <v>3</v>
      </c>
      <c r="E305" s="45">
        <v>1.2032</v>
      </c>
      <c r="F305" s="52">
        <f t="shared" si="7"/>
        <v>3.6096000000000004</v>
      </c>
    </row>
    <row r="306" spans="1:142">
      <c r="A306" s="50">
        <v>752</v>
      </c>
      <c r="B306" s="33" t="s">
        <v>262</v>
      </c>
      <c r="C306" s="17" t="s">
        <v>70</v>
      </c>
      <c r="D306" s="2">
        <v>1</v>
      </c>
      <c r="E306" s="45">
        <v>1.3440000000000001</v>
      </c>
      <c r="F306" s="52">
        <f t="shared" si="7"/>
        <v>1.3440000000000001</v>
      </c>
    </row>
    <row r="307" spans="1:142">
      <c r="A307" s="50">
        <v>753</v>
      </c>
      <c r="B307" s="33" t="s">
        <v>263</v>
      </c>
      <c r="C307" s="17" t="s">
        <v>70</v>
      </c>
      <c r="D307" s="2">
        <v>1</v>
      </c>
      <c r="E307" s="45">
        <v>2.4319999999999999</v>
      </c>
      <c r="F307" s="52">
        <f t="shared" si="7"/>
        <v>2.4319999999999999</v>
      </c>
    </row>
    <row r="308" spans="1:142" ht="25.5">
      <c r="A308" s="50">
        <v>754</v>
      </c>
      <c r="B308" s="33" t="s">
        <v>264</v>
      </c>
      <c r="C308" s="17" t="s">
        <v>70</v>
      </c>
      <c r="D308" s="2">
        <v>3</v>
      </c>
      <c r="E308" s="45">
        <v>1.2287999999999999</v>
      </c>
      <c r="F308" s="52">
        <f t="shared" si="7"/>
        <v>3.6863999999999999</v>
      </c>
    </row>
    <row r="309" spans="1:142">
      <c r="A309" s="50">
        <v>755</v>
      </c>
      <c r="B309" s="33" t="s">
        <v>261</v>
      </c>
      <c r="C309" s="17" t="s">
        <v>70</v>
      </c>
      <c r="D309" s="2">
        <v>1</v>
      </c>
      <c r="E309" s="45">
        <v>1.2032</v>
      </c>
      <c r="F309" s="52">
        <f t="shared" si="7"/>
        <v>1.2032</v>
      </c>
    </row>
    <row r="310" spans="1:142">
      <c r="A310" s="50">
        <v>756</v>
      </c>
      <c r="B310" s="33" t="s">
        <v>262</v>
      </c>
      <c r="C310" s="17" t="s">
        <v>70</v>
      </c>
      <c r="D310" s="2">
        <v>1</v>
      </c>
      <c r="E310" s="45">
        <v>1.3440000000000001</v>
      </c>
      <c r="F310" s="52">
        <f t="shared" si="7"/>
        <v>1.3440000000000001</v>
      </c>
    </row>
    <row r="311" spans="1:142">
      <c r="A311" s="50">
        <v>757</v>
      </c>
      <c r="B311" s="33" t="s">
        <v>265</v>
      </c>
      <c r="C311" s="17" t="s">
        <v>70</v>
      </c>
      <c r="D311" s="2">
        <v>6</v>
      </c>
      <c r="E311" s="45">
        <v>5.9775999999999998</v>
      </c>
      <c r="F311" s="52">
        <f t="shared" si="7"/>
        <v>35.865600000000001</v>
      </c>
    </row>
    <row r="312" spans="1:142">
      <c r="A312" s="50">
        <v>758</v>
      </c>
      <c r="B312" s="33" t="s">
        <v>266</v>
      </c>
      <c r="C312" s="17" t="s">
        <v>70</v>
      </c>
      <c r="D312" s="2">
        <v>66</v>
      </c>
      <c r="E312" s="45">
        <v>0.66560000000000008</v>
      </c>
      <c r="F312" s="52">
        <f t="shared" si="7"/>
        <v>43.929600000000008</v>
      </c>
    </row>
    <row r="313" spans="1:142">
      <c r="A313" s="50">
        <v>759</v>
      </c>
      <c r="B313" s="33" t="s">
        <v>267</v>
      </c>
      <c r="C313" s="17" t="s">
        <v>128</v>
      </c>
      <c r="D313" s="2">
        <v>3.5</v>
      </c>
      <c r="E313" s="45">
        <v>1.2287999999999999</v>
      </c>
      <c r="F313" s="52">
        <f t="shared" si="7"/>
        <v>4.3007999999999997</v>
      </c>
    </row>
    <row r="314" spans="1:142">
      <c r="A314" s="50">
        <v>760</v>
      </c>
      <c r="B314" s="33" t="s">
        <v>268</v>
      </c>
      <c r="C314" s="17" t="s">
        <v>70</v>
      </c>
      <c r="D314" s="2">
        <v>135</v>
      </c>
      <c r="E314" s="45">
        <v>0.5504</v>
      </c>
      <c r="F314" s="52">
        <f t="shared" si="7"/>
        <v>74.304000000000002</v>
      </c>
    </row>
    <row r="315" spans="1:142">
      <c r="A315" s="50">
        <v>761</v>
      </c>
      <c r="B315" s="33" t="s">
        <v>186</v>
      </c>
      <c r="C315" s="17" t="s">
        <v>5</v>
      </c>
      <c r="D315" s="2">
        <v>900</v>
      </c>
      <c r="E315" s="45">
        <v>0.1024</v>
      </c>
      <c r="F315" s="52">
        <f t="shared" si="7"/>
        <v>92.160000000000011</v>
      </c>
    </row>
    <row r="316" spans="1:142" s="53" customFormat="1">
      <c r="A316" s="50"/>
      <c r="B316" s="78" t="s">
        <v>269</v>
      </c>
      <c r="C316" s="17"/>
      <c r="D316" s="2"/>
      <c r="E316" s="45"/>
      <c r="F316" s="52"/>
      <c r="G316" s="51"/>
      <c r="H316" s="51"/>
      <c r="I316" s="51"/>
      <c r="J316" s="51"/>
      <c r="K316" s="51"/>
      <c r="L316" s="51"/>
      <c r="M316" s="51"/>
      <c r="N316" s="51"/>
      <c r="O316" s="51"/>
      <c r="P316" s="51"/>
      <c r="Q316" s="51"/>
      <c r="R316" s="51"/>
      <c r="S316" s="51"/>
      <c r="T316" s="51"/>
      <c r="U316" s="51"/>
      <c r="V316" s="51"/>
      <c r="W316" s="51"/>
      <c r="X316" s="51"/>
      <c r="Y316" s="51"/>
      <c r="Z316" s="51"/>
      <c r="AA316" s="51"/>
      <c r="AB316" s="51"/>
      <c r="AC316" s="51"/>
      <c r="AD316" s="51"/>
      <c r="AE316" s="51"/>
      <c r="AF316" s="51"/>
      <c r="AG316" s="51"/>
      <c r="AH316" s="51"/>
      <c r="AI316" s="51"/>
      <c r="AJ316" s="51"/>
      <c r="AK316" s="51"/>
      <c r="AL316" s="51"/>
      <c r="AM316" s="51"/>
      <c r="AN316" s="51"/>
      <c r="AO316" s="51"/>
      <c r="AP316" s="51"/>
      <c r="AQ316" s="51"/>
      <c r="AR316" s="51"/>
      <c r="AS316" s="51"/>
      <c r="AT316" s="51"/>
      <c r="AU316" s="51"/>
      <c r="AV316" s="51"/>
      <c r="AW316" s="51"/>
      <c r="AX316" s="51"/>
      <c r="AY316" s="51"/>
      <c r="AZ316" s="51"/>
      <c r="BA316" s="51"/>
      <c r="BB316" s="51"/>
      <c r="BC316" s="51"/>
      <c r="BD316" s="51"/>
      <c r="BE316" s="51"/>
      <c r="BF316" s="51"/>
      <c r="BG316" s="51"/>
      <c r="BH316" s="51"/>
      <c r="BI316" s="51"/>
      <c r="BJ316" s="51"/>
      <c r="BK316" s="51"/>
      <c r="BL316" s="51"/>
      <c r="BM316" s="51"/>
      <c r="BN316" s="51"/>
      <c r="BO316" s="51"/>
      <c r="BP316" s="51"/>
      <c r="BQ316" s="51"/>
      <c r="BR316" s="51"/>
      <c r="BS316" s="51"/>
      <c r="BT316" s="51"/>
      <c r="BU316" s="51"/>
      <c r="BV316" s="51"/>
      <c r="BW316" s="51"/>
      <c r="BX316" s="51"/>
      <c r="BY316" s="51"/>
      <c r="BZ316" s="51"/>
      <c r="CA316" s="51"/>
      <c r="CB316" s="51"/>
      <c r="CC316" s="51"/>
      <c r="CD316" s="51"/>
      <c r="CE316" s="51"/>
      <c r="CF316" s="51"/>
      <c r="CG316" s="51"/>
      <c r="CH316" s="51"/>
      <c r="CI316" s="51"/>
      <c r="CJ316" s="51"/>
      <c r="CK316" s="51"/>
      <c r="CL316" s="51"/>
      <c r="CM316" s="51"/>
      <c r="CN316" s="51"/>
      <c r="CO316" s="51"/>
      <c r="CP316" s="51"/>
      <c r="CQ316" s="51"/>
      <c r="CR316" s="51"/>
      <c r="CS316" s="51"/>
      <c r="CT316" s="51"/>
      <c r="CU316" s="51"/>
      <c r="CV316" s="51"/>
      <c r="CW316" s="51"/>
      <c r="CX316" s="51"/>
      <c r="CY316" s="51"/>
      <c r="CZ316" s="51"/>
      <c r="DA316" s="51"/>
      <c r="DB316" s="51"/>
      <c r="DC316" s="51"/>
      <c r="DD316" s="51"/>
      <c r="DE316" s="51"/>
      <c r="DF316" s="51"/>
      <c r="DG316" s="51"/>
      <c r="DH316" s="51"/>
      <c r="DI316" s="51"/>
      <c r="DJ316" s="51"/>
      <c r="DK316" s="51"/>
      <c r="DL316" s="51"/>
      <c r="DM316" s="51"/>
      <c r="DN316" s="51"/>
      <c r="DO316" s="51"/>
      <c r="DP316" s="51"/>
      <c r="DQ316" s="51"/>
      <c r="DR316" s="51"/>
      <c r="DS316" s="51"/>
      <c r="DT316" s="51"/>
      <c r="DU316" s="51"/>
      <c r="DV316" s="51"/>
      <c r="DW316" s="51"/>
      <c r="DX316" s="51"/>
      <c r="DY316" s="51"/>
      <c r="DZ316" s="51"/>
      <c r="EA316" s="51"/>
      <c r="EB316" s="51"/>
      <c r="EC316" s="51"/>
      <c r="ED316" s="51"/>
      <c r="EE316" s="51"/>
      <c r="EF316" s="51"/>
      <c r="EG316" s="51"/>
      <c r="EH316" s="51"/>
      <c r="EI316" s="51"/>
      <c r="EJ316" s="51"/>
      <c r="EK316" s="51"/>
      <c r="EL316" s="51"/>
    </row>
    <row r="317" spans="1:142" s="51" customFormat="1" ht="25.5">
      <c r="A317" s="50">
        <v>765</v>
      </c>
      <c r="B317" s="30" t="s">
        <v>271</v>
      </c>
      <c r="C317" s="8" t="s">
        <v>270</v>
      </c>
      <c r="D317" s="8">
        <v>1</v>
      </c>
      <c r="E317" s="45">
        <v>292.89896000000005</v>
      </c>
      <c r="F317" s="52">
        <f t="shared" si="7"/>
        <v>292.89896000000005</v>
      </c>
    </row>
    <row r="318" spans="1:142" s="51" customFormat="1">
      <c r="A318" s="50">
        <v>767</v>
      </c>
      <c r="B318" s="30" t="s">
        <v>272</v>
      </c>
      <c r="C318" s="8" t="s">
        <v>5</v>
      </c>
      <c r="D318" s="8">
        <v>1</v>
      </c>
      <c r="E318" s="45">
        <v>4.0960000000000001</v>
      </c>
      <c r="F318" s="52">
        <f t="shared" si="7"/>
        <v>4.0960000000000001</v>
      </c>
    </row>
    <row r="319" spans="1:142" s="51" customFormat="1">
      <c r="A319" s="50">
        <v>768</v>
      </c>
      <c r="B319" s="30" t="s">
        <v>273</v>
      </c>
      <c r="C319" s="8" t="s">
        <v>5</v>
      </c>
      <c r="D319" s="8">
        <v>5</v>
      </c>
      <c r="E319" s="45">
        <v>4.0960000000000001</v>
      </c>
      <c r="F319" s="52">
        <f t="shared" si="7"/>
        <v>20.48</v>
      </c>
    </row>
    <row r="320" spans="1:142" s="51" customFormat="1">
      <c r="A320" s="50">
        <v>770</v>
      </c>
      <c r="B320" s="30" t="s">
        <v>274</v>
      </c>
      <c r="C320" s="8" t="s">
        <v>5</v>
      </c>
      <c r="D320" s="8">
        <v>5</v>
      </c>
      <c r="E320" s="45">
        <v>1.7152000000000001</v>
      </c>
      <c r="F320" s="52">
        <f t="shared" si="7"/>
        <v>8.5760000000000005</v>
      </c>
    </row>
    <row r="321" spans="1:142" s="51" customFormat="1">
      <c r="A321" s="50">
        <v>773</v>
      </c>
      <c r="B321" s="30" t="s">
        <v>275</v>
      </c>
      <c r="C321" s="8" t="s">
        <v>5</v>
      </c>
      <c r="D321" s="8">
        <v>15</v>
      </c>
      <c r="E321" s="45">
        <v>1.1776</v>
      </c>
      <c r="F321" s="52">
        <f t="shared" si="7"/>
        <v>17.664000000000001</v>
      </c>
    </row>
    <row r="322" spans="1:142" s="53" customFormat="1">
      <c r="A322" s="75"/>
      <c r="B322" s="73" t="s">
        <v>337</v>
      </c>
      <c r="C322" s="75"/>
      <c r="D322" s="75">
        <v>0</v>
      </c>
      <c r="E322" s="76"/>
      <c r="F322" s="76"/>
      <c r="G322" s="51"/>
      <c r="H322" s="51"/>
      <c r="I322" s="51"/>
      <c r="J322" s="51"/>
      <c r="K322" s="51"/>
      <c r="L322" s="51"/>
      <c r="M322" s="51"/>
      <c r="N322" s="51"/>
      <c r="O322" s="51"/>
      <c r="P322" s="51"/>
      <c r="Q322" s="51"/>
      <c r="R322" s="51"/>
      <c r="S322" s="51"/>
      <c r="T322" s="51"/>
      <c r="U322" s="51"/>
      <c r="V322" s="51"/>
      <c r="W322" s="51"/>
      <c r="X322" s="51"/>
      <c r="Y322" s="51"/>
      <c r="Z322" s="51"/>
      <c r="AA322" s="51"/>
      <c r="AB322" s="51"/>
      <c r="AC322" s="51"/>
      <c r="AD322" s="51"/>
      <c r="AE322" s="51"/>
      <c r="AF322" s="51"/>
      <c r="AG322" s="51"/>
      <c r="AH322" s="51"/>
      <c r="AI322" s="51"/>
      <c r="AJ322" s="51"/>
      <c r="AK322" s="51"/>
      <c r="AL322" s="51"/>
      <c r="AM322" s="51"/>
      <c r="AN322" s="51"/>
      <c r="AO322" s="51"/>
      <c r="AP322" s="51"/>
      <c r="AQ322" s="51"/>
      <c r="AR322" s="51"/>
      <c r="AS322" s="51"/>
      <c r="AT322" s="51"/>
      <c r="AU322" s="51"/>
      <c r="AV322" s="51"/>
      <c r="AW322" s="51"/>
      <c r="AX322" s="51"/>
      <c r="AY322" s="51"/>
      <c r="AZ322" s="51"/>
      <c r="BA322" s="51"/>
      <c r="BB322" s="51"/>
      <c r="BC322" s="51"/>
      <c r="BD322" s="51"/>
      <c r="BE322" s="51"/>
      <c r="BF322" s="51"/>
      <c r="BG322" s="51"/>
      <c r="BH322" s="51"/>
      <c r="BI322" s="51"/>
      <c r="BJ322" s="51"/>
      <c r="BK322" s="51"/>
      <c r="BL322" s="51"/>
      <c r="BM322" s="51"/>
      <c r="BN322" s="51"/>
      <c r="BO322" s="51"/>
      <c r="BP322" s="51"/>
      <c r="BQ322" s="51"/>
      <c r="BR322" s="51"/>
      <c r="BS322" s="51"/>
      <c r="BT322" s="51"/>
      <c r="BU322" s="51"/>
      <c r="BV322" s="51"/>
      <c r="BW322" s="51"/>
      <c r="BX322" s="51"/>
      <c r="BY322" s="51"/>
      <c r="BZ322" s="51"/>
      <c r="CA322" s="51"/>
      <c r="CB322" s="51"/>
      <c r="CC322" s="51"/>
      <c r="CD322" s="51"/>
      <c r="CE322" s="51"/>
      <c r="CF322" s="51"/>
      <c r="CG322" s="51"/>
      <c r="CH322" s="51"/>
      <c r="CI322" s="51"/>
      <c r="CJ322" s="51"/>
      <c r="CK322" s="51"/>
      <c r="CL322" s="51"/>
      <c r="CM322" s="51"/>
      <c r="CN322" s="51"/>
      <c r="CO322" s="51"/>
      <c r="CP322" s="51"/>
      <c r="CQ322" s="51"/>
      <c r="CR322" s="51"/>
      <c r="CS322" s="51"/>
      <c r="CT322" s="51"/>
      <c r="CU322" s="51"/>
      <c r="CV322" s="51"/>
      <c r="CW322" s="51"/>
      <c r="CX322" s="51"/>
      <c r="CY322" s="51"/>
      <c r="CZ322" s="51"/>
      <c r="DA322" s="51"/>
      <c r="DB322" s="51"/>
      <c r="DC322" s="51"/>
      <c r="DD322" s="51"/>
      <c r="DE322" s="51"/>
      <c r="DF322" s="51"/>
      <c r="DG322" s="51"/>
      <c r="DH322" s="51"/>
      <c r="DI322" s="51"/>
      <c r="DJ322" s="51"/>
      <c r="DK322" s="51"/>
      <c r="DL322" s="51"/>
      <c r="DM322" s="51"/>
      <c r="DN322" s="51"/>
      <c r="DO322" s="51"/>
      <c r="DP322" s="51"/>
      <c r="DQ322" s="51"/>
      <c r="DR322" s="51"/>
      <c r="DS322" s="51"/>
      <c r="DT322" s="51"/>
      <c r="DU322" s="51"/>
      <c r="DV322" s="51"/>
      <c r="DW322" s="51"/>
      <c r="DX322" s="51"/>
      <c r="DY322" s="51"/>
      <c r="DZ322" s="51"/>
      <c r="EA322" s="51"/>
      <c r="EB322" s="51"/>
      <c r="EC322" s="51"/>
      <c r="ED322" s="51"/>
      <c r="EE322" s="51"/>
      <c r="EF322" s="51"/>
      <c r="EG322" s="51"/>
      <c r="EH322" s="51"/>
      <c r="EI322" s="51"/>
      <c r="EJ322" s="51"/>
      <c r="EK322" s="51"/>
      <c r="EL322" s="51"/>
    </row>
    <row r="323" spans="1:142">
      <c r="A323" s="50">
        <v>774</v>
      </c>
      <c r="B323" s="30" t="s">
        <v>276</v>
      </c>
      <c r="C323" s="8" t="s">
        <v>70</v>
      </c>
      <c r="D323" s="8">
        <v>1</v>
      </c>
      <c r="E323" s="45">
        <v>5.9775999999999998</v>
      </c>
      <c r="F323" s="52">
        <f t="shared" si="7"/>
        <v>5.9775999999999998</v>
      </c>
    </row>
    <row r="324" spans="1:142">
      <c r="A324" s="50">
        <v>775</v>
      </c>
      <c r="B324" s="30" t="s">
        <v>277</v>
      </c>
      <c r="C324" s="8" t="s">
        <v>70</v>
      </c>
      <c r="D324" s="8">
        <v>1</v>
      </c>
      <c r="E324" s="45">
        <v>4.8256000000000006</v>
      </c>
      <c r="F324" s="52">
        <f t="shared" si="7"/>
        <v>4.8256000000000006</v>
      </c>
    </row>
    <row r="325" spans="1:142" ht="25.5">
      <c r="A325" s="50">
        <v>776</v>
      </c>
      <c r="B325" s="30" t="s">
        <v>278</v>
      </c>
      <c r="C325" s="8" t="s">
        <v>270</v>
      </c>
      <c r="D325" s="8">
        <v>1</v>
      </c>
      <c r="E325" s="45">
        <v>82.073600000000013</v>
      </c>
      <c r="F325" s="52">
        <f t="shared" si="7"/>
        <v>82.073600000000013</v>
      </c>
    </row>
    <row r="326" spans="1:142" ht="63.75">
      <c r="A326" s="50">
        <v>777</v>
      </c>
      <c r="B326" s="30" t="s">
        <v>279</v>
      </c>
      <c r="C326" s="8" t="s">
        <v>270</v>
      </c>
      <c r="D326" s="8">
        <v>1</v>
      </c>
      <c r="E326" s="45">
        <v>345.80441999999999</v>
      </c>
      <c r="F326" s="52">
        <f t="shared" si="7"/>
        <v>345.80441999999999</v>
      </c>
    </row>
    <row r="327" spans="1:142">
      <c r="A327" s="50">
        <v>778</v>
      </c>
      <c r="B327" s="30" t="s">
        <v>280</v>
      </c>
      <c r="C327" s="8" t="s">
        <v>70</v>
      </c>
      <c r="D327" s="8">
        <v>2</v>
      </c>
      <c r="E327" s="45">
        <v>21.2608</v>
      </c>
      <c r="F327" s="52">
        <f t="shared" si="7"/>
        <v>42.521599999999999</v>
      </c>
    </row>
    <row r="328" spans="1:142" ht="25.5">
      <c r="A328" s="50">
        <v>779</v>
      </c>
      <c r="B328" s="30" t="s">
        <v>281</v>
      </c>
      <c r="C328" s="8" t="s">
        <v>70</v>
      </c>
      <c r="D328" s="8">
        <v>1</v>
      </c>
      <c r="E328" s="45">
        <v>74.924799999999991</v>
      </c>
      <c r="F328" s="52">
        <f t="shared" si="7"/>
        <v>74.924799999999991</v>
      </c>
    </row>
    <row r="329" spans="1:142" ht="25.5">
      <c r="A329" s="50">
        <v>780</v>
      </c>
      <c r="B329" s="30" t="s">
        <v>282</v>
      </c>
      <c r="C329" s="8" t="s">
        <v>70</v>
      </c>
      <c r="D329" s="8">
        <v>1</v>
      </c>
      <c r="E329" s="45">
        <v>17.285640000000001</v>
      </c>
      <c r="F329" s="52">
        <f t="shared" si="7"/>
        <v>17.285640000000001</v>
      </c>
    </row>
    <row r="330" spans="1:142">
      <c r="A330" s="50">
        <v>781</v>
      </c>
      <c r="B330" s="30" t="s">
        <v>283</v>
      </c>
      <c r="C330" s="8" t="s">
        <v>70</v>
      </c>
      <c r="D330" s="8">
        <v>9</v>
      </c>
      <c r="E330" s="45">
        <v>21.568000000000001</v>
      </c>
      <c r="F330" s="52">
        <f t="shared" si="7"/>
        <v>194.11200000000002</v>
      </c>
    </row>
    <row r="331" spans="1:142" ht="25.5">
      <c r="A331" s="50">
        <v>782</v>
      </c>
      <c r="B331" s="30" t="s">
        <v>284</v>
      </c>
      <c r="C331" s="8" t="s">
        <v>51</v>
      </c>
      <c r="D331" s="8">
        <v>86</v>
      </c>
      <c r="E331" s="45">
        <v>5.8112000000000004</v>
      </c>
      <c r="F331" s="52">
        <f t="shared" si="7"/>
        <v>499.76320000000004</v>
      </c>
    </row>
    <row r="332" spans="1:142" ht="25.5">
      <c r="A332" s="50">
        <v>783</v>
      </c>
      <c r="B332" s="30" t="s">
        <v>285</v>
      </c>
      <c r="C332" s="8" t="s">
        <v>51</v>
      </c>
      <c r="D332" s="8">
        <v>14</v>
      </c>
      <c r="E332" s="45">
        <v>6.4767999999999999</v>
      </c>
      <c r="F332" s="52">
        <f t="shared" si="7"/>
        <v>90.675200000000004</v>
      </c>
    </row>
    <row r="333" spans="1:142" ht="25.5">
      <c r="A333" s="50">
        <v>784</v>
      </c>
      <c r="B333" s="30" t="s">
        <v>286</v>
      </c>
      <c r="C333" s="8" t="s">
        <v>51</v>
      </c>
      <c r="D333" s="8">
        <v>82</v>
      </c>
      <c r="E333" s="45">
        <v>6.2208000000000006</v>
      </c>
      <c r="F333" s="52">
        <f t="shared" si="7"/>
        <v>510.10560000000004</v>
      </c>
    </row>
    <row r="334" spans="1:142">
      <c r="A334" s="50">
        <v>785</v>
      </c>
      <c r="B334" s="30" t="s">
        <v>287</v>
      </c>
      <c r="C334" s="8" t="s">
        <v>70</v>
      </c>
      <c r="D334" s="8">
        <v>2</v>
      </c>
      <c r="E334" s="45">
        <v>1.2544</v>
      </c>
      <c r="F334" s="52">
        <f t="shared" si="7"/>
        <v>2.5087999999999999</v>
      </c>
    </row>
    <row r="335" spans="1:142">
      <c r="A335" s="50">
        <v>786</v>
      </c>
      <c r="B335" s="30" t="s">
        <v>288</v>
      </c>
      <c r="C335" s="8" t="s">
        <v>70</v>
      </c>
      <c r="D335" s="8">
        <v>1</v>
      </c>
      <c r="E335" s="45">
        <v>7.8208000000000002</v>
      </c>
      <c r="F335" s="52">
        <f t="shared" si="7"/>
        <v>7.8208000000000002</v>
      </c>
    </row>
    <row r="336" spans="1:142">
      <c r="A336" s="50">
        <v>787</v>
      </c>
      <c r="B336" s="30" t="s">
        <v>289</v>
      </c>
      <c r="C336" s="8" t="s">
        <v>70</v>
      </c>
      <c r="D336" s="8">
        <v>1</v>
      </c>
      <c r="E336" s="45">
        <v>6.9632000000000005</v>
      </c>
      <c r="F336" s="52">
        <f t="shared" si="7"/>
        <v>6.9632000000000005</v>
      </c>
    </row>
    <row r="337" spans="1:142">
      <c r="A337" s="50">
        <v>788</v>
      </c>
      <c r="B337" s="30" t="s">
        <v>290</v>
      </c>
      <c r="C337" s="8" t="s">
        <v>128</v>
      </c>
      <c r="D337" s="8">
        <v>10</v>
      </c>
      <c r="E337" s="45">
        <v>1.024</v>
      </c>
      <c r="F337" s="52">
        <f t="shared" ref="F337:F390" si="8">+D337*E337</f>
        <v>10.24</v>
      </c>
    </row>
    <row r="338" spans="1:142">
      <c r="A338" s="50">
        <v>789</v>
      </c>
      <c r="B338" s="30" t="s">
        <v>291</v>
      </c>
      <c r="C338" s="8" t="s">
        <v>70</v>
      </c>
      <c r="D338" s="8">
        <v>18</v>
      </c>
      <c r="E338" s="45">
        <v>2.5472000000000001</v>
      </c>
      <c r="F338" s="52">
        <f t="shared" si="8"/>
        <v>45.849600000000002</v>
      </c>
    </row>
    <row r="339" spans="1:142">
      <c r="A339" s="50">
        <v>790</v>
      </c>
      <c r="B339" s="30" t="s">
        <v>292</v>
      </c>
      <c r="C339" s="8" t="s">
        <v>70</v>
      </c>
      <c r="D339" s="8">
        <v>1</v>
      </c>
      <c r="E339" s="45">
        <v>18.112000000000002</v>
      </c>
      <c r="F339" s="52">
        <f t="shared" si="8"/>
        <v>18.112000000000002</v>
      </c>
    </row>
    <row r="340" spans="1:142" ht="25.5">
      <c r="A340" s="50">
        <v>791</v>
      </c>
      <c r="B340" s="30" t="s">
        <v>293</v>
      </c>
      <c r="C340" s="8" t="s">
        <v>70</v>
      </c>
      <c r="D340" s="8">
        <v>4</v>
      </c>
      <c r="E340" s="45">
        <v>11.5968</v>
      </c>
      <c r="F340" s="52">
        <f t="shared" si="8"/>
        <v>46.3872</v>
      </c>
    </row>
    <row r="341" spans="1:142" ht="25.5">
      <c r="A341" s="50">
        <v>792</v>
      </c>
      <c r="B341" s="30" t="s">
        <v>294</v>
      </c>
      <c r="C341" s="8" t="s">
        <v>70</v>
      </c>
      <c r="D341" s="8">
        <v>4</v>
      </c>
      <c r="E341" s="45">
        <v>13.3376</v>
      </c>
      <c r="F341" s="52">
        <f t="shared" si="8"/>
        <v>53.3504</v>
      </c>
    </row>
    <row r="342" spans="1:142">
      <c r="A342" s="50">
        <v>793</v>
      </c>
      <c r="B342" s="30" t="s">
        <v>295</v>
      </c>
      <c r="C342" s="8" t="s">
        <v>70</v>
      </c>
      <c r="D342" s="8">
        <v>1</v>
      </c>
      <c r="E342" s="45">
        <v>5.6576000000000004</v>
      </c>
      <c r="F342" s="52">
        <f t="shared" si="8"/>
        <v>5.6576000000000004</v>
      </c>
    </row>
    <row r="343" spans="1:142">
      <c r="A343" s="50">
        <v>794</v>
      </c>
      <c r="B343" s="30" t="s">
        <v>296</v>
      </c>
      <c r="C343" s="8" t="s">
        <v>70</v>
      </c>
      <c r="D343" s="8">
        <v>1</v>
      </c>
      <c r="E343" s="45">
        <v>3.7631999999999999</v>
      </c>
      <c r="F343" s="52">
        <f t="shared" si="8"/>
        <v>3.7631999999999999</v>
      </c>
    </row>
    <row r="344" spans="1:142">
      <c r="A344" s="50">
        <v>795</v>
      </c>
      <c r="B344" s="30" t="s">
        <v>297</v>
      </c>
      <c r="C344" s="8" t="s">
        <v>70</v>
      </c>
      <c r="D344" s="8">
        <v>3</v>
      </c>
      <c r="E344" s="45">
        <v>3.1872000000000003</v>
      </c>
      <c r="F344" s="52">
        <f t="shared" si="8"/>
        <v>9.5616000000000003</v>
      </c>
    </row>
    <row r="345" spans="1:142">
      <c r="A345" s="50">
        <v>796</v>
      </c>
      <c r="B345" s="30" t="s">
        <v>298</v>
      </c>
      <c r="C345" s="8" t="s">
        <v>70</v>
      </c>
      <c r="D345" s="8">
        <v>4</v>
      </c>
      <c r="E345" s="45">
        <v>2.3168000000000002</v>
      </c>
      <c r="F345" s="52">
        <f t="shared" si="8"/>
        <v>9.2672000000000008</v>
      </c>
    </row>
    <row r="346" spans="1:142" ht="25.5">
      <c r="A346" s="50">
        <v>797</v>
      </c>
      <c r="B346" s="30" t="s">
        <v>299</v>
      </c>
      <c r="C346" s="8" t="s">
        <v>51</v>
      </c>
      <c r="D346" s="8">
        <v>39</v>
      </c>
      <c r="E346" s="45">
        <v>1.7408000000000001</v>
      </c>
      <c r="F346" s="52">
        <f t="shared" si="8"/>
        <v>67.891199999999998</v>
      </c>
    </row>
    <row r="347" spans="1:142" s="53" customFormat="1">
      <c r="A347" s="75"/>
      <c r="B347" s="73" t="s">
        <v>519</v>
      </c>
      <c r="C347" s="75"/>
      <c r="D347" s="75"/>
      <c r="E347" s="76"/>
      <c r="F347" s="76"/>
      <c r="G347" s="51"/>
      <c r="H347" s="51"/>
      <c r="I347" s="51"/>
      <c r="J347" s="51"/>
      <c r="K347" s="51"/>
      <c r="L347" s="51"/>
      <c r="M347" s="51"/>
      <c r="N347" s="51"/>
      <c r="O347" s="51"/>
      <c r="P347" s="51"/>
      <c r="Q347" s="51"/>
      <c r="R347" s="51"/>
      <c r="S347" s="51"/>
      <c r="T347" s="51"/>
      <c r="U347" s="51"/>
      <c r="V347" s="51"/>
      <c r="W347" s="51"/>
      <c r="X347" s="51"/>
      <c r="Y347" s="51"/>
      <c r="Z347" s="51"/>
      <c r="AA347" s="51"/>
      <c r="AB347" s="51"/>
      <c r="AC347" s="51"/>
      <c r="AD347" s="51"/>
      <c r="AE347" s="51"/>
      <c r="AF347" s="51"/>
      <c r="AG347" s="51"/>
      <c r="AH347" s="51"/>
      <c r="AI347" s="51"/>
      <c r="AJ347" s="51"/>
      <c r="AK347" s="51"/>
      <c r="AL347" s="51"/>
      <c r="AM347" s="51"/>
      <c r="AN347" s="51"/>
      <c r="AO347" s="51"/>
      <c r="AP347" s="51"/>
      <c r="AQ347" s="51"/>
      <c r="AR347" s="51"/>
      <c r="AS347" s="51"/>
      <c r="AT347" s="51"/>
      <c r="AU347" s="51"/>
      <c r="AV347" s="51"/>
      <c r="AW347" s="51"/>
      <c r="AX347" s="51"/>
      <c r="AY347" s="51"/>
      <c r="AZ347" s="51"/>
      <c r="BA347" s="51"/>
      <c r="BB347" s="51"/>
      <c r="BC347" s="51"/>
      <c r="BD347" s="51"/>
      <c r="BE347" s="51"/>
      <c r="BF347" s="51"/>
      <c r="BG347" s="51"/>
      <c r="BH347" s="51"/>
      <c r="BI347" s="51"/>
      <c r="BJ347" s="51"/>
      <c r="BK347" s="51"/>
      <c r="BL347" s="51"/>
      <c r="BM347" s="51"/>
      <c r="BN347" s="51"/>
      <c r="BO347" s="51"/>
      <c r="BP347" s="51"/>
      <c r="BQ347" s="51"/>
      <c r="BR347" s="51"/>
      <c r="BS347" s="51"/>
      <c r="BT347" s="51"/>
      <c r="BU347" s="51"/>
      <c r="BV347" s="51"/>
      <c r="BW347" s="51"/>
      <c r="BX347" s="51"/>
      <c r="BY347" s="51"/>
      <c r="BZ347" s="51"/>
      <c r="CA347" s="51"/>
      <c r="CB347" s="51"/>
      <c r="CC347" s="51"/>
      <c r="CD347" s="51"/>
      <c r="CE347" s="51"/>
      <c r="CF347" s="51"/>
      <c r="CG347" s="51"/>
      <c r="CH347" s="51"/>
      <c r="CI347" s="51"/>
      <c r="CJ347" s="51"/>
      <c r="CK347" s="51"/>
      <c r="CL347" s="51"/>
      <c r="CM347" s="51"/>
      <c r="CN347" s="51"/>
      <c r="CO347" s="51"/>
      <c r="CP347" s="51"/>
      <c r="CQ347" s="51"/>
      <c r="CR347" s="51"/>
      <c r="CS347" s="51"/>
      <c r="CT347" s="51"/>
      <c r="CU347" s="51"/>
      <c r="CV347" s="51"/>
      <c r="CW347" s="51"/>
      <c r="CX347" s="51"/>
      <c r="CY347" s="51"/>
      <c r="CZ347" s="51"/>
      <c r="DA347" s="51"/>
      <c r="DB347" s="51"/>
      <c r="DC347" s="51"/>
      <c r="DD347" s="51"/>
      <c r="DE347" s="51"/>
      <c r="DF347" s="51"/>
      <c r="DG347" s="51"/>
      <c r="DH347" s="51"/>
      <c r="DI347" s="51"/>
      <c r="DJ347" s="51"/>
      <c r="DK347" s="51"/>
      <c r="DL347" s="51"/>
      <c r="DM347" s="51"/>
      <c r="DN347" s="51"/>
      <c r="DO347" s="51"/>
      <c r="DP347" s="51"/>
      <c r="DQ347" s="51"/>
      <c r="DR347" s="51"/>
      <c r="DS347" s="51"/>
      <c r="DT347" s="51"/>
      <c r="DU347" s="51"/>
      <c r="DV347" s="51"/>
      <c r="DW347" s="51"/>
      <c r="DX347" s="51"/>
      <c r="DY347" s="51"/>
      <c r="DZ347" s="51"/>
      <c r="EA347" s="51"/>
      <c r="EB347" s="51"/>
      <c r="EC347" s="51"/>
      <c r="ED347" s="51"/>
      <c r="EE347" s="51"/>
      <c r="EF347" s="51"/>
      <c r="EG347" s="51"/>
      <c r="EH347" s="51"/>
      <c r="EI347" s="51"/>
      <c r="EJ347" s="51"/>
      <c r="EK347" s="51"/>
      <c r="EL347" s="51"/>
    </row>
    <row r="348" spans="1:142" s="53" customFormat="1" ht="15">
      <c r="A348" s="50"/>
      <c r="B348" s="55" t="s">
        <v>590</v>
      </c>
      <c r="C348" s="5"/>
      <c r="D348" s="6"/>
      <c r="E348" s="45"/>
      <c r="F348" s="52"/>
      <c r="G348" s="51"/>
      <c r="H348" s="51"/>
      <c r="I348" s="51"/>
      <c r="J348" s="51"/>
      <c r="K348" s="51"/>
      <c r="L348" s="51"/>
      <c r="M348" s="51"/>
      <c r="N348" s="51"/>
      <c r="O348" s="51"/>
      <c r="P348" s="51"/>
      <c r="Q348" s="51"/>
      <c r="R348" s="51"/>
      <c r="S348" s="51"/>
      <c r="T348" s="51"/>
      <c r="U348" s="51"/>
      <c r="V348" s="51"/>
      <c r="W348" s="51"/>
      <c r="X348" s="51"/>
      <c r="Y348" s="51"/>
      <c r="Z348" s="51"/>
      <c r="AA348" s="51"/>
      <c r="AB348" s="51"/>
      <c r="AC348" s="51"/>
      <c r="AD348" s="51"/>
      <c r="AE348" s="51"/>
      <c r="AF348" s="51"/>
      <c r="AG348" s="51"/>
      <c r="AH348" s="51"/>
      <c r="AI348" s="51"/>
      <c r="AJ348" s="51"/>
      <c r="AK348" s="51"/>
      <c r="AL348" s="51"/>
      <c r="AM348" s="51"/>
      <c r="AN348" s="51"/>
      <c r="AO348" s="51"/>
      <c r="AP348" s="51"/>
      <c r="AQ348" s="51"/>
      <c r="AR348" s="51"/>
      <c r="AS348" s="51"/>
      <c r="AT348" s="51"/>
      <c r="AU348" s="51"/>
      <c r="AV348" s="51"/>
      <c r="AW348" s="51"/>
      <c r="AX348" s="51"/>
      <c r="AY348" s="51"/>
      <c r="AZ348" s="51"/>
      <c r="BA348" s="51"/>
      <c r="BB348" s="51"/>
      <c r="BC348" s="51"/>
      <c r="BD348" s="51"/>
      <c r="BE348" s="51"/>
      <c r="BF348" s="51"/>
      <c r="BG348" s="51"/>
      <c r="BH348" s="51"/>
      <c r="BI348" s="51"/>
      <c r="BJ348" s="51"/>
      <c r="BK348" s="51"/>
      <c r="BL348" s="51"/>
      <c r="BM348" s="51"/>
      <c r="BN348" s="51"/>
      <c r="BO348" s="51"/>
      <c r="BP348" s="51"/>
      <c r="BQ348" s="51"/>
      <c r="BR348" s="51"/>
      <c r="BS348" s="51"/>
      <c r="BT348" s="51"/>
      <c r="BU348" s="51"/>
      <c r="BV348" s="51"/>
      <c r="BW348" s="51"/>
      <c r="BX348" s="51"/>
      <c r="BY348" s="51"/>
      <c r="BZ348" s="51"/>
      <c r="CA348" s="51"/>
      <c r="CB348" s="51"/>
      <c r="CC348" s="51"/>
      <c r="CD348" s="51"/>
      <c r="CE348" s="51"/>
      <c r="CF348" s="51"/>
      <c r="CG348" s="51"/>
      <c r="CH348" s="51"/>
      <c r="CI348" s="51"/>
      <c r="CJ348" s="51"/>
      <c r="CK348" s="51"/>
      <c r="CL348" s="51"/>
      <c r="CM348" s="51"/>
      <c r="CN348" s="51"/>
      <c r="CO348" s="51"/>
      <c r="CP348" s="51"/>
      <c r="CQ348" s="51"/>
      <c r="CR348" s="51"/>
      <c r="CS348" s="51"/>
      <c r="CT348" s="51"/>
      <c r="CU348" s="51"/>
      <c r="CV348" s="51"/>
      <c r="CW348" s="51"/>
      <c r="CX348" s="51"/>
      <c r="CY348" s="51"/>
      <c r="CZ348" s="51"/>
      <c r="DA348" s="51"/>
      <c r="DB348" s="51"/>
      <c r="DC348" s="51"/>
      <c r="DD348" s="51"/>
      <c r="DE348" s="51"/>
      <c r="DF348" s="51"/>
      <c r="DG348" s="51"/>
      <c r="DH348" s="51"/>
      <c r="DI348" s="51"/>
      <c r="DJ348" s="51"/>
      <c r="DK348" s="51"/>
      <c r="DL348" s="51"/>
      <c r="DM348" s="51"/>
      <c r="DN348" s="51"/>
      <c r="DO348" s="51"/>
      <c r="DP348" s="51"/>
      <c r="DQ348" s="51"/>
      <c r="DR348" s="51"/>
      <c r="DS348" s="51"/>
      <c r="DT348" s="51"/>
      <c r="DU348" s="51"/>
      <c r="DV348" s="51"/>
      <c r="DW348" s="51"/>
      <c r="DX348" s="51"/>
      <c r="DY348" s="51"/>
      <c r="DZ348" s="51"/>
      <c r="EA348" s="51"/>
      <c r="EB348" s="51"/>
      <c r="EC348" s="51"/>
      <c r="ED348" s="51"/>
      <c r="EE348" s="51"/>
      <c r="EF348" s="51"/>
      <c r="EG348" s="51"/>
      <c r="EH348" s="51"/>
      <c r="EI348" s="51"/>
      <c r="EJ348" s="51"/>
      <c r="EK348" s="51"/>
      <c r="EL348" s="51"/>
    </row>
    <row r="349" spans="1:142">
      <c r="A349" s="50">
        <v>799</v>
      </c>
      <c r="B349" s="30" t="s">
        <v>591</v>
      </c>
      <c r="C349" s="8" t="s">
        <v>70</v>
      </c>
      <c r="D349" s="18">
        <v>1</v>
      </c>
      <c r="E349" s="45">
        <v>98.990319999999997</v>
      </c>
      <c r="F349" s="52">
        <f t="shared" si="8"/>
        <v>98.990319999999997</v>
      </c>
    </row>
    <row r="350" spans="1:142">
      <c r="A350" s="50">
        <v>800</v>
      </c>
      <c r="B350" s="34" t="s">
        <v>300</v>
      </c>
      <c r="C350" s="8" t="s">
        <v>70</v>
      </c>
      <c r="D350" s="18">
        <v>1</v>
      </c>
      <c r="E350" s="45">
        <v>25.523200000000003</v>
      </c>
      <c r="F350" s="52">
        <f t="shared" si="8"/>
        <v>25.523200000000003</v>
      </c>
    </row>
    <row r="351" spans="1:142">
      <c r="A351" s="50">
        <v>801</v>
      </c>
      <c r="B351" s="34" t="s">
        <v>301</v>
      </c>
      <c r="C351" s="8" t="s">
        <v>70</v>
      </c>
      <c r="D351" s="18">
        <v>1</v>
      </c>
      <c r="E351" s="45">
        <v>18.278400000000001</v>
      </c>
      <c r="F351" s="52">
        <f t="shared" si="8"/>
        <v>18.278400000000001</v>
      </c>
    </row>
    <row r="352" spans="1:142">
      <c r="A352" s="50">
        <v>802</v>
      </c>
      <c r="B352" s="30" t="s">
        <v>302</v>
      </c>
      <c r="C352" s="8" t="s">
        <v>70</v>
      </c>
      <c r="D352" s="8">
        <v>4</v>
      </c>
      <c r="E352" s="45">
        <v>26.342399999999998</v>
      </c>
      <c r="F352" s="52">
        <f t="shared" si="8"/>
        <v>105.36959999999999</v>
      </c>
    </row>
    <row r="353" spans="1:6">
      <c r="A353" s="50">
        <v>803</v>
      </c>
      <c r="B353" s="30" t="s">
        <v>303</v>
      </c>
      <c r="C353" s="8" t="s">
        <v>70</v>
      </c>
      <c r="D353" s="8">
        <v>1</v>
      </c>
      <c r="E353" s="45">
        <v>22.1952</v>
      </c>
      <c r="F353" s="52">
        <f t="shared" si="8"/>
        <v>22.1952</v>
      </c>
    </row>
    <row r="354" spans="1:6">
      <c r="A354" s="50">
        <v>804</v>
      </c>
      <c r="B354" s="30" t="s">
        <v>304</v>
      </c>
      <c r="C354" s="8" t="s">
        <v>70</v>
      </c>
      <c r="D354" s="18">
        <v>1</v>
      </c>
      <c r="E354" s="45">
        <v>20.544</v>
      </c>
      <c r="F354" s="52">
        <f t="shared" si="8"/>
        <v>20.544</v>
      </c>
    </row>
    <row r="355" spans="1:6">
      <c r="A355" s="50">
        <v>805</v>
      </c>
      <c r="B355" s="30" t="s">
        <v>305</v>
      </c>
      <c r="C355" s="8" t="s">
        <v>70</v>
      </c>
      <c r="D355" s="18">
        <v>1</v>
      </c>
      <c r="E355" s="45">
        <v>17.651199999999999</v>
      </c>
      <c r="F355" s="52">
        <f t="shared" si="8"/>
        <v>17.651199999999999</v>
      </c>
    </row>
    <row r="356" spans="1:6">
      <c r="A356" s="50">
        <v>808</v>
      </c>
      <c r="B356" s="30" t="s">
        <v>307</v>
      </c>
      <c r="C356" s="8" t="s">
        <v>70</v>
      </c>
      <c r="D356" s="18">
        <v>1</v>
      </c>
      <c r="E356" s="45">
        <v>9.2416</v>
      </c>
      <c r="F356" s="52">
        <f t="shared" si="8"/>
        <v>9.2416</v>
      </c>
    </row>
    <row r="357" spans="1:6">
      <c r="A357" s="50">
        <v>809</v>
      </c>
      <c r="B357" s="30" t="s">
        <v>308</v>
      </c>
      <c r="C357" s="8" t="s">
        <v>70</v>
      </c>
      <c r="D357" s="18">
        <v>2</v>
      </c>
      <c r="E357" s="45">
        <v>6.3116000000000003</v>
      </c>
      <c r="F357" s="52">
        <f t="shared" si="8"/>
        <v>12.623200000000001</v>
      </c>
    </row>
    <row r="358" spans="1:6">
      <c r="A358" s="50">
        <v>810</v>
      </c>
      <c r="B358" s="34" t="s">
        <v>309</v>
      </c>
      <c r="C358" s="8" t="s">
        <v>70</v>
      </c>
      <c r="D358" s="9">
        <v>1</v>
      </c>
      <c r="E358" s="45">
        <v>11.123199999999999</v>
      </c>
      <c r="F358" s="52">
        <f t="shared" si="8"/>
        <v>11.123199999999999</v>
      </c>
    </row>
    <row r="359" spans="1:6">
      <c r="A359" s="50">
        <v>811</v>
      </c>
      <c r="B359" s="30" t="s">
        <v>592</v>
      </c>
      <c r="C359" s="8" t="s">
        <v>70</v>
      </c>
      <c r="D359" s="18">
        <v>1</v>
      </c>
      <c r="E359" s="45">
        <v>12.134400000000001</v>
      </c>
      <c r="F359" s="52">
        <f t="shared" si="8"/>
        <v>12.134400000000001</v>
      </c>
    </row>
    <row r="360" spans="1:6">
      <c r="A360" s="50">
        <v>812</v>
      </c>
      <c r="B360" s="34" t="s">
        <v>310</v>
      </c>
      <c r="C360" s="8" t="s">
        <v>70</v>
      </c>
      <c r="D360" s="9">
        <v>1</v>
      </c>
      <c r="E360" s="45">
        <v>27.852800000000002</v>
      </c>
      <c r="F360" s="52">
        <f t="shared" si="8"/>
        <v>27.852800000000002</v>
      </c>
    </row>
    <row r="361" spans="1:6">
      <c r="A361" s="50">
        <v>813</v>
      </c>
      <c r="B361" s="30" t="s">
        <v>311</v>
      </c>
      <c r="C361" s="8" t="s">
        <v>70</v>
      </c>
      <c r="D361" s="8">
        <v>10</v>
      </c>
      <c r="E361" s="45">
        <v>22.860800000000001</v>
      </c>
      <c r="F361" s="52">
        <f t="shared" si="8"/>
        <v>228.608</v>
      </c>
    </row>
    <row r="362" spans="1:6">
      <c r="A362" s="50">
        <v>814</v>
      </c>
      <c r="B362" s="34" t="s">
        <v>312</v>
      </c>
      <c r="C362" s="8" t="s">
        <v>70</v>
      </c>
      <c r="D362" s="8">
        <v>1</v>
      </c>
      <c r="E362" s="45">
        <v>26.790400000000002</v>
      </c>
      <c r="F362" s="52">
        <f t="shared" si="8"/>
        <v>26.790400000000002</v>
      </c>
    </row>
    <row r="363" spans="1:6">
      <c r="A363" s="50">
        <v>815</v>
      </c>
      <c r="B363" s="30" t="s">
        <v>313</v>
      </c>
      <c r="C363" s="8" t="s">
        <v>70</v>
      </c>
      <c r="D363" s="8">
        <v>9</v>
      </c>
      <c r="E363" s="45">
        <v>17.702400000000001</v>
      </c>
      <c r="F363" s="52">
        <f t="shared" si="8"/>
        <v>159.32160000000002</v>
      </c>
    </row>
    <row r="364" spans="1:6">
      <c r="A364" s="50">
        <v>816</v>
      </c>
      <c r="B364" s="30" t="s">
        <v>314</v>
      </c>
      <c r="C364" s="8" t="s">
        <v>70</v>
      </c>
      <c r="D364" s="8">
        <v>8</v>
      </c>
      <c r="E364" s="45">
        <v>16.4864</v>
      </c>
      <c r="F364" s="52">
        <f t="shared" si="8"/>
        <v>131.8912</v>
      </c>
    </row>
    <row r="365" spans="1:6">
      <c r="A365" s="50">
        <v>817</v>
      </c>
      <c r="B365" s="30" t="s">
        <v>315</v>
      </c>
      <c r="C365" s="8" t="s">
        <v>70</v>
      </c>
      <c r="D365" s="8">
        <v>4</v>
      </c>
      <c r="E365" s="45">
        <v>13.5808</v>
      </c>
      <c r="F365" s="52">
        <f t="shared" si="8"/>
        <v>54.3232</v>
      </c>
    </row>
    <row r="366" spans="1:6">
      <c r="A366" s="50">
        <v>818</v>
      </c>
      <c r="B366" s="30" t="s">
        <v>316</v>
      </c>
      <c r="C366" s="8" t="s">
        <v>70</v>
      </c>
      <c r="D366" s="8">
        <v>1</v>
      </c>
      <c r="E366" s="45">
        <v>12.1472</v>
      </c>
      <c r="F366" s="52">
        <f t="shared" si="8"/>
        <v>12.1472</v>
      </c>
    </row>
    <row r="367" spans="1:6">
      <c r="A367" s="50">
        <v>819</v>
      </c>
      <c r="B367" s="30" t="s">
        <v>317</v>
      </c>
      <c r="C367" s="8" t="s">
        <v>70</v>
      </c>
      <c r="D367" s="8">
        <v>1</v>
      </c>
      <c r="E367" s="45">
        <v>8.2944000000000013</v>
      </c>
      <c r="F367" s="52">
        <f t="shared" si="8"/>
        <v>8.2944000000000013</v>
      </c>
    </row>
    <row r="368" spans="1:6">
      <c r="A368" s="50">
        <v>820</v>
      </c>
      <c r="B368" s="30" t="s">
        <v>318</v>
      </c>
      <c r="C368" s="8" t="s">
        <v>70</v>
      </c>
      <c r="D368" s="8">
        <v>2</v>
      </c>
      <c r="E368" s="45">
        <v>6.7712000000000003</v>
      </c>
      <c r="F368" s="52">
        <f t="shared" si="8"/>
        <v>13.542400000000001</v>
      </c>
    </row>
    <row r="369" spans="1:6">
      <c r="A369" s="50">
        <v>821</v>
      </c>
      <c r="B369" s="30" t="s">
        <v>319</v>
      </c>
      <c r="C369" s="8" t="s">
        <v>70</v>
      </c>
      <c r="D369" s="8">
        <v>5</v>
      </c>
      <c r="E369" s="45">
        <v>5.4784000000000006</v>
      </c>
      <c r="F369" s="52">
        <f t="shared" si="8"/>
        <v>27.392000000000003</v>
      </c>
    </row>
    <row r="370" spans="1:6">
      <c r="A370" s="50">
        <v>822</v>
      </c>
      <c r="B370" s="30" t="s">
        <v>320</v>
      </c>
      <c r="C370" s="8" t="s">
        <v>70</v>
      </c>
      <c r="D370" s="8">
        <v>20</v>
      </c>
      <c r="E370" s="45">
        <v>4.8256000000000006</v>
      </c>
      <c r="F370" s="52">
        <f t="shared" si="8"/>
        <v>96.512000000000015</v>
      </c>
    </row>
    <row r="371" spans="1:6">
      <c r="A371" s="50">
        <v>823</v>
      </c>
      <c r="B371" s="30" t="s">
        <v>321</v>
      </c>
      <c r="C371" s="8" t="s">
        <v>70</v>
      </c>
      <c r="D371" s="8">
        <v>1</v>
      </c>
      <c r="E371" s="45">
        <v>4.2368000000000006</v>
      </c>
      <c r="F371" s="52">
        <f t="shared" si="8"/>
        <v>4.2368000000000006</v>
      </c>
    </row>
    <row r="372" spans="1:6">
      <c r="A372" s="50">
        <v>824</v>
      </c>
      <c r="B372" s="40" t="s">
        <v>593</v>
      </c>
      <c r="C372" s="8" t="s">
        <v>70</v>
      </c>
      <c r="D372" s="18">
        <v>72</v>
      </c>
      <c r="E372" s="45">
        <v>15.001600000000002</v>
      </c>
      <c r="F372" s="52">
        <f t="shared" si="8"/>
        <v>1080.1152000000002</v>
      </c>
    </row>
    <row r="373" spans="1:6" ht="25.5">
      <c r="A373" s="50">
        <v>825</v>
      </c>
      <c r="B373" s="30" t="s">
        <v>594</v>
      </c>
      <c r="C373" s="8" t="s">
        <v>70</v>
      </c>
      <c r="D373" s="18">
        <v>17</v>
      </c>
      <c r="E373" s="45">
        <v>9.7151999999999994</v>
      </c>
      <c r="F373" s="52">
        <f t="shared" si="8"/>
        <v>165.1584</v>
      </c>
    </row>
    <row r="374" spans="1:6">
      <c r="A374" s="50">
        <v>826</v>
      </c>
      <c r="B374" s="30" t="s">
        <v>595</v>
      </c>
      <c r="C374" s="8" t="s">
        <v>70</v>
      </c>
      <c r="D374" s="18">
        <v>4</v>
      </c>
      <c r="E374" s="45">
        <v>6.9375999999999998</v>
      </c>
      <c r="F374" s="52">
        <f t="shared" si="8"/>
        <v>27.750399999999999</v>
      </c>
    </row>
    <row r="375" spans="1:6" ht="25.5">
      <c r="A375" s="50">
        <v>827</v>
      </c>
      <c r="B375" s="30" t="s">
        <v>322</v>
      </c>
      <c r="C375" s="8" t="s">
        <v>70</v>
      </c>
      <c r="D375" s="18">
        <v>10</v>
      </c>
      <c r="E375" s="45">
        <v>2.3296000000000001</v>
      </c>
      <c r="F375" s="52">
        <f t="shared" si="8"/>
        <v>23.295999999999999</v>
      </c>
    </row>
    <row r="376" spans="1:6" ht="25.5">
      <c r="A376" s="50">
        <v>828</v>
      </c>
      <c r="B376" s="30" t="s">
        <v>323</v>
      </c>
      <c r="C376" s="8" t="s">
        <v>70</v>
      </c>
      <c r="D376" s="18">
        <v>20</v>
      </c>
      <c r="E376" s="45">
        <v>10.764800000000001</v>
      </c>
      <c r="F376" s="52">
        <f t="shared" si="8"/>
        <v>215.29600000000002</v>
      </c>
    </row>
    <row r="377" spans="1:6">
      <c r="A377" s="50">
        <v>829</v>
      </c>
      <c r="B377" s="30" t="s">
        <v>539</v>
      </c>
      <c r="C377" s="8" t="s">
        <v>70</v>
      </c>
      <c r="D377" s="18">
        <v>308</v>
      </c>
      <c r="E377" s="45">
        <v>0.72959999999999992</v>
      </c>
      <c r="F377" s="52">
        <f t="shared" si="8"/>
        <v>224.71679999999998</v>
      </c>
    </row>
    <row r="378" spans="1:6">
      <c r="A378" s="50">
        <v>830</v>
      </c>
      <c r="B378" s="30" t="s">
        <v>542</v>
      </c>
      <c r="C378" s="8" t="s">
        <v>70</v>
      </c>
      <c r="D378" s="18">
        <v>10</v>
      </c>
      <c r="E378" s="45">
        <v>0.65280000000000005</v>
      </c>
      <c r="F378" s="52">
        <f t="shared" si="8"/>
        <v>6.5280000000000005</v>
      </c>
    </row>
    <row r="379" spans="1:6">
      <c r="A379" s="50">
        <v>831</v>
      </c>
      <c r="B379" s="30" t="s">
        <v>543</v>
      </c>
      <c r="C379" s="8" t="s">
        <v>70</v>
      </c>
      <c r="D379" s="18">
        <v>21</v>
      </c>
      <c r="E379" s="45">
        <v>0.21760000000000002</v>
      </c>
      <c r="F379" s="52">
        <f t="shared" si="8"/>
        <v>4.5696000000000003</v>
      </c>
    </row>
    <row r="380" spans="1:6">
      <c r="A380" s="50">
        <v>832</v>
      </c>
      <c r="B380" s="30" t="s">
        <v>324</v>
      </c>
      <c r="C380" s="8" t="s">
        <v>70</v>
      </c>
      <c r="D380" s="18">
        <v>324</v>
      </c>
      <c r="E380" s="45">
        <v>1.7664</v>
      </c>
      <c r="F380" s="52">
        <f t="shared" si="8"/>
        <v>572.31359999999995</v>
      </c>
    </row>
    <row r="381" spans="1:6">
      <c r="A381" s="50">
        <v>833</v>
      </c>
      <c r="B381" s="30" t="s">
        <v>325</v>
      </c>
      <c r="C381" s="8" t="s">
        <v>70</v>
      </c>
      <c r="D381" s="18">
        <v>60</v>
      </c>
      <c r="E381" s="45">
        <v>1.3184</v>
      </c>
      <c r="F381" s="52">
        <f t="shared" si="8"/>
        <v>79.103999999999999</v>
      </c>
    </row>
    <row r="382" spans="1:6">
      <c r="A382" s="50">
        <v>834</v>
      </c>
      <c r="B382" s="30" t="s">
        <v>326</v>
      </c>
      <c r="C382" s="8" t="s">
        <v>70</v>
      </c>
      <c r="D382" s="18">
        <v>7</v>
      </c>
      <c r="E382" s="45">
        <v>1.7152000000000001</v>
      </c>
      <c r="F382" s="52">
        <f t="shared" si="8"/>
        <v>12.006400000000001</v>
      </c>
    </row>
    <row r="383" spans="1:6">
      <c r="A383" s="50">
        <v>835</v>
      </c>
      <c r="B383" s="30" t="s">
        <v>327</v>
      </c>
      <c r="C383" s="8" t="s">
        <v>70</v>
      </c>
      <c r="D383" s="18">
        <v>10</v>
      </c>
      <c r="E383" s="45">
        <v>7.8591999999999995</v>
      </c>
      <c r="F383" s="52">
        <f t="shared" si="8"/>
        <v>78.591999999999999</v>
      </c>
    </row>
    <row r="384" spans="1:6">
      <c r="A384" s="50">
        <v>838</v>
      </c>
      <c r="B384" s="30" t="s">
        <v>328</v>
      </c>
      <c r="C384" s="8" t="s">
        <v>70</v>
      </c>
      <c r="D384" s="18">
        <v>5</v>
      </c>
      <c r="E384" s="45">
        <v>0.43520000000000003</v>
      </c>
      <c r="F384" s="52">
        <f t="shared" si="8"/>
        <v>2.1760000000000002</v>
      </c>
    </row>
    <row r="385" spans="1:142">
      <c r="A385" s="50">
        <v>840</v>
      </c>
      <c r="B385" s="30" t="s">
        <v>329</v>
      </c>
      <c r="C385" s="8" t="s">
        <v>5</v>
      </c>
      <c r="D385" s="8">
        <v>3000</v>
      </c>
      <c r="E385" s="45">
        <v>0.25600000000000001</v>
      </c>
      <c r="F385" s="52">
        <f t="shared" si="8"/>
        <v>768</v>
      </c>
    </row>
    <row r="386" spans="1:142">
      <c r="A386" s="50">
        <v>841</v>
      </c>
      <c r="B386" s="30" t="s">
        <v>330</v>
      </c>
      <c r="C386" s="8" t="s">
        <v>5</v>
      </c>
      <c r="D386" s="8">
        <v>150</v>
      </c>
      <c r="E386" s="45">
        <v>0.2944</v>
      </c>
      <c r="F386" s="52">
        <f t="shared" si="8"/>
        <v>44.16</v>
      </c>
    </row>
    <row r="387" spans="1:142">
      <c r="A387" s="50">
        <v>842</v>
      </c>
      <c r="B387" s="30" t="s">
        <v>331</v>
      </c>
      <c r="C387" s="8" t="s">
        <v>5</v>
      </c>
      <c r="D387" s="8">
        <v>31</v>
      </c>
      <c r="E387" s="45">
        <v>1.5104</v>
      </c>
      <c r="F387" s="52">
        <f t="shared" si="8"/>
        <v>46.822400000000002</v>
      </c>
    </row>
    <row r="388" spans="1:142">
      <c r="A388" s="50">
        <v>846</v>
      </c>
      <c r="B388" s="30" t="s">
        <v>332</v>
      </c>
      <c r="C388" s="8" t="s">
        <v>5</v>
      </c>
      <c r="D388" s="8">
        <v>5</v>
      </c>
      <c r="E388" s="45">
        <v>19.456</v>
      </c>
      <c r="F388" s="52">
        <f t="shared" si="8"/>
        <v>97.28</v>
      </c>
    </row>
    <row r="389" spans="1:142">
      <c r="A389" s="50">
        <v>847</v>
      </c>
      <c r="B389" s="30" t="s">
        <v>596</v>
      </c>
      <c r="C389" s="8" t="s">
        <v>5</v>
      </c>
      <c r="D389" s="6">
        <v>30</v>
      </c>
      <c r="E389" s="45">
        <v>1.216</v>
      </c>
      <c r="F389" s="52">
        <f t="shared" si="8"/>
        <v>36.479999999999997</v>
      </c>
    </row>
    <row r="390" spans="1:142">
      <c r="A390" s="50">
        <v>849</v>
      </c>
      <c r="B390" s="30" t="s">
        <v>334</v>
      </c>
      <c r="C390" s="8" t="s">
        <v>5</v>
      </c>
      <c r="D390" s="8">
        <v>100</v>
      </c>
      <c r="E390" s="45">
        <v>0.60160000000000002</v>
      </c>
      <c r="F390" s="52">
        <f t="shared" si="8"/>
        <v>60.160000000000004</v>
      </c>
    </row>
    <row r="391" spans="1:142">
      <c r="A391" s="50">
        <v>850</v>
      </c>
      <c r="B391" s="30" t="s">
        <v>335</v>
      </c>
      <c r="C391" s="8" t="s">
        <v>5</v>
      </c>
      <c r="D391" s="8">
        <v>50</v>
      </c>
      <c r="E391" s="45">
        <v>2.7008000000000001</v>
      </c>
      <c r="F391" s="52">
        <f t="shared" ref="F391:F442" si="9">+D391*E391</f>
        <v>135.04</v>
      </c>
    </row>
    <row r="392" spans="1:142">
      <c r="A392" s="50">
        <v>851</v>
      </c>
      <c r="B392" s="30" t="s">
        <v>336</v>
      </c>
      <c r="C392" s="8" t="s">
        <v>5</v>
      </c>
      <c r="D392" s="8">
        <v>100</v>
      </c>
      <c r="E392" s="45">
        <v>1.8048</v>
      </c>
      <c r="F392" s="52">
        <f t="shared" si="9"/>
        <v>180.48</v>
      </c>
    </row>
    <row r="393" spans="1:142" s="53" customFormat="1">
      <c r="A393" s="75"/>
      <c r="B393" s="73" t="s">
        <v>520</v>
      </c>
      <c r="C393" s="75"/>
      <c r="D393" s="75">
        <v>0</v>
      </c>
      <c r="E393" s="76"/>
      <c r="F393" s="76"/>
      <c r="G393" s="51"/>
      <c r="H393" s="51"/>
      <c r="I393" s="51"/>
      <c r="J393" s="51"/>
      <c r="K393" s="51"/>
      <c r="L393" s="51"/>
      <c r="M393" s="51"/>
      <c r="N393" s="51"/>
      <c r="O393" s="51"/>
      <c r="P393" s="51"/>
      <c r="Q393" s="51"/>
      <c r="R393" s="51"/>
      <c r="S393" s="51"/>
      <c r="T393" s="51"/>
      <c r="U393" s="51"/>
      <c r="V393" s="51"/>
      <c r="W393" s="51"/>
      <c r="X393" s="51"/>
      <c r="Y393" s="51"/>
      <c r="Z393" s="51"/>
      <c r="AA393" s="51"/>
      <c r="AB393" s="51"/>
      <c r="AC393" s="51"/>
      <c r="AD393" s="51"/>
      <c r="AE393" s="51"/>
      <c r="AF393" s="51"/>
      <c r="AG393" s="51"/>
      <c r="AH393" s="51"/>
      <c r="AI393" s="51"/>
      <c r="AJ393" s="51"/>
      <c r="AK393" s="51"/>
      <c r="AL393" s="51"/>
      <c r="AM393" s="51"/>
      <c r="AN393" s="51"/>
      <c r="AO393" s="51"/>
      <c r="AP393" s="51"/>
      <c r="AQ393" s="51"/>
      <c r="AR393" s="51"/>
      <c r="AS393" s="51"/>
      <c r="AT393" s="51"/>
      <c r="AU393" s="51"/>
      <c r="AV393" s="51"/>
      <c r="AW393" s="51"/>
      <c r="AX393" s="51"/>
      <c r="AY393" s="51"/>
      <c r="AZ393" s="51"/>
      <c r="BA393" s="51"/>
      <c r="BB393" s="51"/>
      <c r="BC393" s="51"/>
      <c r="BD393" s="51"/>
      <c r="BE393" s="51"/>
      <c r="BF393" s="51"/>
      <c r="BG393" s="51"/>
      <c r="BH393" s="51"/>
      <c r="BI393" s="51"/>
      <c r="BJ393" s="51"/>
      <c r="BK393" s="51"/>
      <c r="BL393" s="51"/>
      <c r="BM393" s="51"/>
      <c r="BN393" s="51"/>
      <c r="BO393" s="51"/>
      <c r="BP393" s="51"/>
      <c r="BQ393" s="51"/>
      <c r="BR393" s="51"/>
      <c r="BS393" s="51"/>
      <c r="BT393" s="51"/>
      <c r="BU393" s="51"/>
      <c r="BV393" s="51"/>
      <c r="BW393" s="51"/>
      <c r="BX393" s="51"/>
      <c r="BY393" s="51"/>
      <c r="BZ393" s="51"/>
      <c r="CA393" s="51"/>
      <c r="CB393" s="51"/>
      <c r="CC393" s="51"/>
      <c r="CD393" s="51"/>
      <c r="CE393" s="51"/>
      <c r="CF393" s="51"/>
      <c r="CG393" s="51"/>
      <c r="CH393" s="51"/>
      <c r="CI393" s="51"/>
      <c r="CJ393" s="51"/>
      <c r="CK393" s="51"/>
      <c r="CL393" s="51"/>
      <c r="CM393" s="51"/>
      <c r="CN393" s="51"/>
      <c r="CO393" s="51"/>
      <c r="CP393" s="51"/>
      <c r="CQ393" s="51"/>
      <c r="CR393" s="51"/>
      <c r="CS393" s="51"/>
      <c r="CT393" s="51"/>
      <c r="CU393" s="51"/>
      <c r="CV393" s="51"/>
      <c r="CW393" s="51"/>
      <c r="CX393" s="51"/>
      <c r="CY393" s="51"/>
      <c r="CZ393" s="51"/>
      <c r="DA393" s="51"/>
      <c r="DB393" s="51"/>
      <c r="DC393" s="51"/>
      <c r="DD393" s="51"/>
      <c r="DE393" s="51"/>
      <c r="DF393" s="51"/>
      <c r="DG393" s="51"/>
      <c r="DH393" s="51"/>
      <c r="DI393" s="51"/>
      <c r="DJ393" s="51"/>
      <c r="DK393" s="51"/>
      <c r="DL393" s="51"/>
      <c r="DM393" s="51"/>
      <c r="DN393" s="51"/>
      <c r="DO393" s="51"/>
      <c r="DP393" s="51"/>
      <c r="DQ393" s="51"/>
      <c r="DR393" s="51"/>
      <c r="DS393" s="51"/>
      <c r="DT393" s="51"/>
      <c r="DU393" s="51"/>
      <c r="DV393" s="51"/>
      <c r="DW393" s="51"/>
      <c r="DX393" s="51"/>
      <c r="DY393" s="51"/>
      <c r="DZ393" s="51"/>
      <c r="EA393" s="51"/>
      <c r="EB393" s="51"/>
      <c r="EC393" s="51"/>
      <c r="ED393" s="51"/>
      <c r="EE393" s="51"/>
      <c r="EF393" s="51"/>
      <c r="EG393" s="51"/>
      <c r="EH393" s="51"/>
      <c r="EI393" s="51"/>
      <c r="EJ393" s="51"/>
      <c r="EK393" s="51"/>
      <c r="EL393" s="51"/>
    </row>
    <row r="394" spans="1:142" ht="25.5">
      <c r="A394" s="50">
        <v>884</v>
      </c>
      <c r="B394" s="30" t="s">
        <v>338</v>
      </c>
      <c r="C394" s="8" t="s">
        <v>70</v>
      </c>
      <c r="D394" s="8">
        <v>1</v>
      </c>
      <c r="E394" s="45">
        <v>160.62258500000002</v>
      </c>
      <c r="F394" s="52">
        <f t="shared" si="9"/>
        <v>160.62258500000002</v>
      </c>
    </row>
    <row r="395" spans="1:142">
      <c r="A395" s="50">
        <v>885</v>
      </c>
      <c r="B395" s="40" t="s">
        <v>339</v>
      </c>
      <c r="C395" s="8" t="s">
        <v>70</v>
      </c>
      <c r="D395" s="8">
        <v>3</v>
      </c>
      <c r="E395" s="45">
        <v>59.939432800000006</v>
      </c>
      <c r="F395" s="52">
        <f t="shared" si="9"/>
        <v>179.8182984</v>
      </c>
    </row>
    <row r="396" spans="1:142">
      <c r="A396" s="50">
        <v>886</v>
      </c>
      <c r="B396" s="30" t="s">
        <v>340</v>
      </c>
      <c r="C396" s="8" t="s">
        <v>70</v>
      </c>
      <c r="D396" s="8">
        <v>1</v>
      </c>
      <c r="E396" s="45">
        <v>46.107256</v>
      </c>
      <c r="F396" s="52">
        <f t="shared" si="9"/>
        <v>46.107256</v>
      </c>
    </row>
    <row r="397" spans="1:142">
      <c r="A397" s="50">
        <v>887</v>
      </c>
      <c r="B397" s="30" t="s">
        <v>341</v>
      </c>
      <c r="C397" s="8" t="s">
        <v>70</v>
      </c>
      <c r="D397" s="8">
        <v>1</v>
      </c>
      <c r="E397" s="45">
        <v>40.343849000000006</v>
      </c>
      <c r="F397" s="52">
        <f t="shared" si="9"/>
        <v>40.343849000000006</v>
      </c>
    </row>
    <row r="398" spans="1:142">
      <c r="A398" s="50">
        <v>888</v>
      </c>
      <c r="B398" s="30" t="s">
        <v>342</v>
      </c>
      <c r="C398" s="8" t="s">
        <v>70</v>
      </c>
      <c r="D398" s="8">
        <v>88</v>
      </c>
      <c r="E398" s="45">
        <v>7.2042587500000002</v>
      </c>
      <c r="F398" s="52">
        <f t="shared" si="9"/>
        <v>633.97477000000003</v>
      </c>
    </row>
    <row r="399" spans="1:142">
      <c r="A399" s="50">
        <v>889</v>
      </c>
      <c r="B399" s="30" t="s">
        <v>343</v>
      </c>
      <c r="C399" s="8" t="s">
        <v>70</v>
      </c>
      <c r="D399" s="8">
        <v>3</v>
      </c>
      <c r="E399" s="45">
        <v>6.4550158400000006</v>
      </c>
      <c r="F399" s="52">
        <f t="shared" si="9"/>
        <v>19.365047520000001</v>
      </c>
    </row>
    <row r="400" spans="1:142">
      <c r="A400" s="50">
        <v>890</v>
      </c>
      <c r="B400" s="30" t="s">
        <v>344</v>
      </c>
      <c r="C400" s="8" t="s">
        <v>70</v>
      </c>
      <c r="D400" s="8">
        <v>6</v>
      </c>
      <c r="E400" s="45">
        <v>6.9160884000000014</v>
      </c>
      <c r="F400" s="52">
        <f t="shared" si="9"/>
        <v>41.496530400000012</v>
      </c>
    </row>
    <row r="401" spans="1:142">
      <c r="A401" s="50">
        <v>891</v>
      </c>
      <c r="B401" s="30" t="s">
        <v>345</v>
      </c>
      <c r="C401" s="8" t="s">
        <v>70</v>
      </c>
      <c r="D401" s="8">
        <v>12</v>
      </c>
      <c r="E401" s="45">
        <v>4.7259937399999998</v>
      </c>
      <c r="F401" s="52">
        <f t="shared" si="9"/>
        <v>56.711924879999998</v>
      </c>
    </row>
    <row r="402" spans="1:142">
      <c r="A402" s="50">
        <v>892</v>
      </c>
      <c r="B402" s="30" t="s">
        <v>346</v>
      </c>
      <c r="C402" s="8" t="s">
        <v>70</v>
      </c>
      <c r="D402" s="8">
        <v>4</v>
      </c>
      <c r="E402" s="45">
        <v>8.0687698000000001</v>
      </c>
      <c r="F402" s="52">
        <f t="shared" si="9"/>
        <v>32.2750792</v>
      </c>
    </row>
    <row r="403" spans="1:142">
      <c r="A403" s="50">
        <v>893</v>
      </c>
      <c r="B403" s="30" t="s">
        <v>347</v>
      </c>
      <c r="C403" s="8" t="s">
        <v>70</v>
      </c>
      <c r="D403" s="8">
        <v>1</v>
      </c>
      <c r="E403" s="45">
        <v>25.358990800000004</v>
      </c>
      <c r="F403" s="52">
        <f t="shared" si="9"/>
        <v>25.358990800000004</v>
      </c>
    </row>
    <row r="404" spans="1:142">
      <c r="A404" s="50">
        <v>894</v>
      </c>
      <c r="B404" s="30" t="s">
        <v>348</v>
      </c>
      <c r="C404" s="8" t="s">
        <v>70</v>
      </c>
      <c r="D404" s="8">
        <v>1</v>
      </c>
      <c r="E404" s="45">
        <v>10.489400740000001</v>
      </c>
      <c r="F404" s="52">
        <f t="shared" si="9"/>
        <v>10.489400740000001</v>
      </c>
    </row>
    <row r="405" spans="1:142">
      <c r="A405" s="50">
        <v>896</v>
      </c>
      <c r="B405" s="30" t="s">
        <v>349</v>
      </c>
      <c r="C405" s="8" t="s">
        <v>5</v>
      </c>
      <c r="D405" s="8">
        <v>455</v>
      </c>
      <c r="E405" s="45">
        <v>0.69523312640000001</v>
      </c>
      <c r="F405" s="52">
        <f t="shared" si="9"/>
        <v>316.33107251199999</v>
      </c>
    </row>
    <row r="406" spans="1:142">
      <c r="A406" s="50">
        <v>897</v>
      </c>
      <c r="B406" s="30" t="s">
        <v>350</v>
      </c>
      <c r="C406" s="8" t="s">
        <v>5</v>
      </c>
      <c r="D406" s="8">
        <v>98</v>
      </c>
      <c r="E406" s="45">
        <v>0.59322829568000002</v>
      </c>
      <c r="F406" s="52">
        <f t="shared" si="9"/>
        <v>58.136372976640004</v>
      </c>
    </row>
    <row r="407" spans="1:142">
      <c r="A407" s="50">
        <v>898</v>
      </c>
      <c r="B407" s="30" t="s">
        <v>351</v>
      </c>
      <c r="C407" s="8" t="s">
        <v>270</v>
      </c>
      <c r="D407" s="8">
        <v>1</v>
      </c>
      <c r="E407" s="45">
        <v>230.4</v>
      </c>
      <c r="F407" s="52">
        <f t="shared" si="9"/>
        <v>230.4</v>
      </c>
    </row>
    <row r="408" spans="1:142" s="53" customFormat="1">
      <c r="A408" s="75"/>
      <c r="B408" s="73" t="s">
        <v>521</v>
      </c>
      <c r="C408" s="75"/>
      <c r="D408" s="75">
        <v>0</v>
      </c>
      <c r="E408" s="76"/>
      <c r="F408" s="76"/>
      <c r="G408" s="51"/>
      <c r="H408" s="51"/>
      <c r="I408" s="51"/>
      <c r="J408" s="51"/>
      <c r="K408" s="51"/>
      <c r="L408" s="51"/>
      <c r="M408" s="51"/>
      <c r="N408" s="51"/>
      <c r="O408" s="51"/>
      <c r="P408" s="51"/>
      <c r="Q408" s="51"/>
      <c r="R408" s="51"/>
      <c r="S408" s="51"/>
      <c r="T408" s="51"/>
      <c r="U408" s="51"/>
      <c r="V408" s="51"/>
      <c r="W408" s="51"/>
      <c r="X408" s="51"/>
      <c r="Y408" s="51"/>
      <c r="Z408" s="51"/>
      <c r="AA408" s="51"/>
      <c r="AB408" s="51"/>
      <c r="AC408" s="51"/>
      <c r="AD408" s="51"/>
      <c r="AE408" s="51"/>
      <c r="AF408" s="51"/>
      <c r="AG408" s="51"/>
      <c r="AH408" s="51"/>
      <c r="AI408" s="51"/>
      <c r="AJ408" s="51"/>
      <c r="AK408" s="51"/>
      <c r="AL408" s="51"/>
      <c r="AM408" s="51"/>
      <c r="AN408" s="51"/>
      <c r="AO408" s="51"/>
      <c r="AP408" s="51"/>
      <c r="AQ408" s="51"/>
      <c r="AR408" s="51"/>
      <c r="AS408" s="51"/>
      <c r="AT408" s="51"/>
      <c r="AU408" s="51"/>
      <c r="AV408" s="51"/>
      <c r="AW408" s="51"/>
      <c r="AX408" s="51"/>
      <c r="AY408" s="51"/>
      <c r="AZ408" s="51"/>
      <c r="BA408" s="51"/>
      <c r="BB408" s="51"/>
      <c r="BC408" s="51"/>
      <c r="BD408" s="51"/>
      <c r="BE408" s="51"/>
      <c r="BF408" s="51"/>
      <c r="BG408" s="51"/>
      <c r="BH408" s="51"/>
      <c r="BI408" s="51"/>
      <c r="BJ408" s="51"/>
      <c r="BK408" s="51"/>
      <c r="BL408" s="51"/>
      <c r="BM408" s="51"/>
      <c r="BN408" s="51"/>
      <c r="BO408" s="51"/>
      <c r="BP408" s="51"/>
      <c r="BQ408" s="51"/>
      <c r="BR408" s="51"/>
      <c r="BS408" s="51"/>
      <c r="BT408" s="51"/>
      <c r="BU408" s="51"/>
      <c r="BV408" s="51"/>
      <c r="BW408" s="51"/>
      <c r="BX408" s="51"/>
      <c r="BY408" s="51"/>
      <c r="BZ408" s="51"/>
      <c r="CA408" s="51"/>
      <c r="CB408" s="51"/>
      <c r="CC408" s="51"/>
      <c r="CD408" s="51"/>
      <c r="CE408" s="51"/>
      <c r="CF408" s="51"/>
      <c r="CG408" s="51"/>
      <c r="CH408" s="51"/>
      <c r="CI408" s="51"/>
      <c r="CJ408" s="51"/>
      <c r="CK408" s="51"/>
      <c r="CL408" s="51"/>
      <c r="CM408" s="51"/>
      <c r="CN408" s="51"/>
      <c r="CO408" s="51"/>
      <c r="CP408" s="51"/>
      <c r="CQ408" s="51"/>
      <c r="CR408" s="51"/>
      <c r="CS408" s="51"/>
      <c r="CT408" s="51"/>
      <c r="CU408" s="51"/>
      <c r="CV408" s="51"/>
      <c r="CW408" s="51"/>
      <c r="CX408" s="51"/>
      <c r="CY408" s="51"/>
      <c r="CZ408" s="51"/>
      <c r="DA408" s="51"/>
      <c r="DB408" s="51"/>
      <c r="DC408" s="51"/>
      <c r="DD408" s="51"/>
      <c r="DE408" s="51"/>
      <c r="DF408" s="51"/>
      <c r="DG408" s="51"/>
      <c r="DH408" s="51"/>
      <c r="DI408" s="51"/>
      <c r="DJ408" s="51"/>
      <c r="DK408" s="51"/>
      <c r="DL408" s="51"/>
      <c r="DM408" s="51"/>
      <c r="DN408" s="51"/>
      <c r="DO408" s="51"/>
      <c r="DP408" s="51"/>
      <c r="DQ408" s="51"/>
      <c r="DR408" s="51"/>
      <c r="DS408" s="51"/>
      <c r="DT408" s="51"/>
      <c r="DU408" s="51"/>
      <c r="DV408" s="51"/>
      <c r="DW408" s="51"/>
      <c r="DX408" s="51"/>
      <c r="DY408" s="51"/>
      <c r="DZ408" s="51"/>
      <c r="EA408" s="51"/>
      <c r="EB408" s="51"/>
      <c r="EC408" s="51"/>
      <c r="ED408" s="51"/>
      <c r="EE408" s="51"/>
      <c r="EF408" s="51"/>
      <c r="EG408" s="51"/>
      <c r="EH408" s="51"/>
      <c r="EI408" s="51"/>
      <c r="EJ408" s="51"/>
      <c r="EK408" s="51"/>
      <c r="EL408" s="51"/>
    </row>
    <row r="409" spans="1:142">
      <c r="A409" s="50">
        <v>899</v>
      </c>
      <c r="B409" s="30" t="s">
        <v>352</v>
      </c>
      <c r="C409" s="8" t="s">
        <v>70</v>
      </c>
      <c r="D409" s="18">
        <v>1</v>
      </c>
      <c r="E409" s="45">
        <v>86.451104999999998</v>
      </c>
      <c r="F409" s="52">
        <f t="shared" si="9"/>
        <v>86.451104999999998</v>
      </c>
    </row>
    <row r="410" spans="1:142">
      <c r="A410" s="50">
        <v>900</v>
      </c>
      <c r="B410" s="30" t="s">
        <v>353</v>
      </c>
      <c r="C410" s="8" t="s">
        <v>70</v>
      </c>
      <c r="D410" s="18">
        <v>1</v>
      </c>
      <c r="E410" s="45">
        <v>23.053628</v>
      </c>
      <c r="F410" s="52">
        <f t="shared" si="9"/>
        <v>23.053628</v>
      </c>
    </row>
    <row r="411" spans="1:142">
      <c r="A411" s="50">
        <v>901</v>
      </c>
      <c r="B411" s="30" t="s">
        <v>597</v>
      </c>
      <c r="C411" s="8" t="s">
        <v>70</v>
      </c>
      <c r="D411" s="18">
        <v>5</v>
      </c>
      <c r="E411" s="45">
        <v>8.6451105000000013</v>
      </c>
      <c r="F411" s="52">
        <f t="shared" si="9"/>
        <v>43.225552500000006</v>
      </c>
    </row>
    <row r="412" spans="1:142">
      <c r="A412" s="50">
        <v>902</v>
      </c>
      <c r="B412" s="30" t="s">
        <v>354</v>
      </c>
      <c r="C412" s="8" t="s">
        <v>70</v>
      </c>
      <c r="D412" s="18">
        <v>5</v>
      </c>
      <c r="E412" s="45">
        <v>1.8442902400000003</v>
      </c>
      <c r="F412" s="52">
        <f t="shared" si="9"/>
        <v>9.2214512000000006</v>
      </c>
    </row>
    <row r="413" spans="1:142">
      <c r="A413" s="50">
        <v>903</v>
      </c>
      <c r="B413" s="30" t="s">
        <v>355</v>
      </c>
      <c r="C413" s="8" t="s">
        <v>70</v>
      </c>
      <c r="D413" s="18">
        <v>1</v>
      </c>
      <c r="E413" s="45">
        <v>9.2214512000000006</v>
      </c>
      <c r="F413" s="52">
        <f t="shared" si="9"/>
        <v>9.2214512000000006</v>
      </c>
    </row>
    <row r="414" spans="1:142">
      <c r="A414" s="50">
        <v>905</v>
      </c>
      <c r="B414" s="30" t="s">
        <v>348</v>
      </c>
      <c r="C414" s="8" t="s">
        <v>70</v>
      </c>
      <c r="D414" s="8">
        <v>1</v>
      </c>
      <c r="E414" s="45">
        <v>13.189030400000002</v>
      </c>
      <c r="F414" s="52">
        <f t="shared" si="9"/>
        <v>13.189030400000002</v>
      </c>
    </row>
    <row r="415" spans="1:142">
      <c r="A415" s="50">
        <v>906</v>
      </c>
      <c r="B415" s="30" t="s">
        <v>356</v>
      </c>
      <c r="C415" s="8" t="s">
        <v>70</v>
      </c>
      <c r="D415" s="18">
        <v>1</v>
      </c>
      <c r="E415" s="45">
        <v>12.98213662</v>
      </c>
      <c r="F415" s="52">
        <f t="shared" si="9"/>
        <v>12.98213662</v>
      </c>
    </row>
    <row r="416" spans="1:142">
      <c r="A416" s="50">
        <v>908</v>
      </c>
      <c r="B416" s="30" t="s">
        <v>357</v>
      </c>
      <c r="C416" s="8" t="s">
        <v>70</v>
      </c>
      <c r="D416" s="18">
        <v>1</v>
      </c>
      <c r="E416" s="45">
        <v>9.5240924200000006</v>
      </c>
      <c r="F416" s="52">
        <f t="shared" si="9"/>
        <v>9.5240924200000006</v>
      </c>
    </row>
    <row r="417" spans="1:142">
      <c r="A417" s="50">
        <v>909</v>
      </c>
      <c r="B417" s="30" t="s">
        <v>351</v>
      </c>
      <c r="C417" s="8" t="s">
        <v>358</v>
      </c>
      <c r="D417" s="8">
        <v>1</v>
      </c>
      <c r="E417" s="45">
        <v>102.4</v>
      </c>
      <c r="F417" s="52">
        <f t="shared" si="9"/>
        <v>102.4</v>
      </c>
    </row>
    <row r="418" spans="1:142" s="53" customFormat="1">
      <c r="A418" s="75"/>
      <c r="B418" s="73" t="s">
        <v>522</v>
      </c>
      <c r="C418" s="75"/>
      <c r="D418" s="75">
        <v>0</v>
      </c>
      <c r="E418" s="76"/>
      <c r="F418" s="76"/>
      <c r="G418" s="51"/>
      <c r="H418" s="51"/>
      <c r="I418" s="51"/>
      <c r="J418" s="51"/>
      <c r="K418" s="51"/>
      <c r="L418" s="51"/>
      <c r="M418" s="51"/>
      <c r="N418" s="51"/>
      <c r="O418" s="51"/>
      <c r="P418" s="51"/>
      <c r="Q418" s="51"/>
      <c r="R418" s="51"/>
      <c r="S418" s="51"/>
      <c r="T418" s="51"/>
      <c r="U418" s="51"/>
      <c r="V418" s="51"/>
      <c r="W418" s="51"/>
      <c r="X418" s="51"/>
      <c r="Y418" s="51"/>
      <c r="Z418" s="51"/>
      <c r="AA418" s="51"/>
      <c r="AB418" s="51"/>
      <c r="AC418" s="51"/>
      <c r="AD418" s="51"/>
      <c r="AE418" s="51"/>
      <c r="AF418" s="51"/>
      <c r="AG418" s="51"/>
      <c r="AH418" s="51"/>
      <c r="AI418" s="51"/>
      <c r="AJ418" s="51"/>
      <c r="AK418" s="51"/>
      <c r="AL418" s="51"/>
      <c r="AM418" s="51"/>
      <c r="AN418" s="51"/>
      <c r="AO418" s="51"/>
      <c r="AP418" s="51"/>
      <c r="AQ418" s="51"/>
      <c r="AR418" s="51"/>
      <c r="AS418" s="51"/>
      <c r="AT418" s="51"/>
      <c r="AU418" s="51"/>
      <c r="AV418" s="51"/>
      <c r="AW418" s="51"/>
      <c r="AX418" s="51"/>
      <c r="AY418" s="51"/>
      <c r="AZ418" s="51"/>
      <c r="BA418" s="51"/>
      <c r="BB418" s="51"/>
      <c r="BC418" s="51"/>
      <c r="BD418" s="51"/>
      <c r="BE418" s="51"/>
      <c r="BF418" s="51"/>
      <c r="BG418" s="51"/>
      <c r="BH418" s="51"/>
      <c r="BI418" s="51"/>
      <c r="BJ418" s="51"/>
      <c r="BK418" s="51"/>
      <c r="BL418" s="51"/>
      <c r="BM418" s="51"/>
      <c r="BN418" s="51"/>
      <c r="BO418" s="51"/>
      <c r="BP418" s="51"/>
      <c r="BQ418" s="51"/>
      <c r="BR418" s="51"/>
      <c r="BS418" s="51"/>
      <c r="BT418" s="51"/>
      <c r="BU418" s="51"/>
      <c r="BV418" s="51"/>
      <c r="BW418" s="51"/>
      <c r="BX418" s="51"/>
      <c r="BY418" s="51"/>
      <c r="BZ418" s="51"/>
      <c r="CA418" s="51"/>
      <c r="CB418" s="51"/>
      <c r="CC418" s="51"/>
      <c r="CD418" s="51"/>
      <c r="CE418" s="51"/>
      <c r="CF418" s="51"/>
      <c r="CG418" s="51"/>
      <c r="CH418" s="51"/>
      <c r="CI418" s="51"/>
      <c r="CJ418" s="51"/>
      <c r="CK418" s="51"/>
      <c r="CL418" s="51"/>
      <c r="CM418" s="51"/>
      <c r="CN418" s="51"/>
      <c r="CO418" s="51"/>
      <c r="CP418" s="51"/>
      <c r="CQ418" s="51"/>
      <c r="CR418" s="51"/>
      <c r="CS418" s="51"/>
      <c r="CT418" s="51"/>
      <c r="CU418" s="51"/>
      <c r="CV418" s="51"/>
      <c r="CW418" s="51"/>
      <c r="CX418" s="51"/>
      <c r="CY418" s="51"/>
      <c r="CZ418" s="51"/>
      <c r="DA418" s="51"/>
      <c r="DB418" s="51"/>
      <c r="DC418" s="51"/>
      <c r="DD418" s="51"/>
      <c r="DE418" s="51"/>
      <c r="DF418" s="51"/>
      <c r="DG418" s="51"/>
      <c r="DH418" s="51"/>
      <c r="DI418" s="51"/>
      <c r="DJ418" s="51"/>
      <c r="DK418" s="51"/>
      <c r="DL418" s="51"/>
      <c r="DM418" s="51"/>
      <c r="DN418" s="51"/>
      <c r="DO418" s="51"/>
      <c r="DP418" s="51"/>
      <c r="DQ418" s="51"/>
      <c r="DR418" s="51"/>
      <c r="DS418" s="51"/>
      <c r="DT418" s="51"/>
      <c r="DU418" s="51"/>
      <c r="DV418" s="51"/>
      <c r="DW418" s="51"/>
      <c r="DX418" s="51"/>
      <c r="DY418" s="51"/>
      <c r="DZ418" s="51"/>
      <c r="EA418" s="51"/>
      <c r="EB418" s="51"/>
      <c r="EC418" s="51"/>
      <c r="ED418" s="51"/>
      <c r="EE418" s="51"/>
      <c r="EF418" s="51"/>
      <c r="EG418" s="51"/>
      <c r="EH418" s="51"/>
      <c r="EI418" s="51"/>
      <c r="EJ418" s="51"/>
      <c r="EK418" s="51"/>
      <c r="EL418" s="51"/>
    </row>
    <row r="419" spans="1:142">
      <c r="A419" s="50">
        <v>910</v>
      </c>
      <c r="B419" s="30" t="s">
        <v>359</v>
      </c>
      <c r="C419" s="8" t="s">
        <v>70</v>
      </c>
      <c r="D419" s="2">
        <v>5</v>
      </c>
      <c r="E419" s="45">
        <v>39.856960000000008</v>
      </c>
      <c r="F419" s="52">
        <f t="shared" si="9"/>
        <v>199.28480000000005</v>
      </c>
    </row>
    <row r="420" spans="1:142">
      <c r="A420" s="50">
        <v>911</v>
      </c>
      <c r="B420" s="30" t="s">
        <v>360</v>
      </c>
      <c r="C420" s="8" t="s">
        <v>70</v>
      </c>
      <c r="D420" s="8">
        <v>10</v>
      </c>
      <c r="E420" s="45">
        <v>84.061952000000005</v>
      </c>
      <c r="F420" s="52">
        <f t="shared" si="9"/>
        <v>840.61952000000008</v>
      </c>
    </row>
    <row r="421" spans="1:142">
      <c r="A421" s="50">
        <v>912</v>
      </c>
      <c r="B421" s="30" t="s">
        <v>361</v>
      </c>
      <c r="C421" s="8" t="s">
        <v>70</v>
      </c>
      <c r="D421" s="8">
        <v>424</v>
      </c>
      <c r="E421" s="45">
        <v>1.9866117120000002</v>
      </c>
      <c r="F421" s="52">
        <f t="shared" si="9"/>
        <v>842.32336588800013</v>
      </c>
    </row>
    <row r="422" spans="1:142">
      <c r="A422" s="50">
        <v>913</v>
      </c>
      <c r="B422" s="30" t="s">
        <v>362</v>
      </c>
      <c r="C422" s="8" t="s">
        <v>70</v>
      </c>
      <c r="D422" s="8">
        <v>188</v>
      </c>
      <c r="E422" s="45">
        <v>0.2174016</v>
      </c>
      <c r="F422" s="52">
        <f t="shared" si="9"/>
        <v>40.8715008</v>
      </c>
    </row>
    <row r="423" spans="1:142">
      <c r="A423" s="50">
        <v>914</v>
      </c>
      <c r="B423" s="30" t="s">
        <v>363</v>
      </c>
      <c r="C423" s="8" t="s">
        <v>70</v>
      </c>
      <c r="D423" s="8">
        <v>94</v>
      </c>
      <c r="E423" s="45">
        <v>2.1015488000000002</v>
      </c>
      <c r="F423" s="52">
        <f t="shared" si="9"/>
        <v>197.54558720000003</v>
      </c>
    </row>
    <row r="424" spans="1:142">
      <c r="A424" s="50">
        <v>915</v>
      </c>
      <c r="B424" s="30" t="s">
        <v>364</v>
      </c>
      <c r="C424" s="8" t="s">
        <v>70</v>
      </c>
      <c r="D424" s="8">
        <v>2</v>
      </c>
      <c r="E424" s="45">
        <v>1.2319424000000001</v>
      </c>
      <c r="F424" s="52">
        <f t="shared" si="9"/>
        <v>2.4638848000000002</v>
      </c>
    </row>
    <row r="425" spans="1:142">
      <c r="A425" s="50">
        <v>916</v>
      </c>
      <c r="B425" s="30" t="s">
        <v>365</v>
      </c>
      <c r="C425" s="8" t="s">
        <v>70</v>
      </c>
      <c r="D425" s="8">
        <v>94</v>
      </c>
      <c r="E425" s="45">
        <v>1.8116800000000002</v>
      </c>
      <c r="F425" s="52">
        <f t="shared" si="9"/>
        <v>170.29792</v>
      </c>
    </row>
    <row r="426" spans="1:142">
      <c r="A426" s="50">
        <v>917</v>
      </c>
      <c r="B426" s="30" t="s">
        <v>366</v>
      </c>
      <c r="C426" s="8" t="s">
        <v>70</v>
      </c>
      <c r="D426" s="8">
        <v>2</v>
      </c>
      <c r="E426" s="45">
        <v>0.72467200000000009</v>
      </c>
      <c r="F426" s="52">
        <f t="shared" si="9"/>
        <v>1.4493440000000002</v>
      </c>
    </row>
    <row r="427" spans="1:142">
      <c r="A427" s="50">
        <v>918</v>
      </c>
      <c r="B427" s="30" t="s">
        <v>367</v>
      </c>
      <c r="C427" s="8" t="s">
        <v>5</v>
      </c>
      <c r="D427" s="8">
        <v>1956</v>
      </c>
      <c r="E427" s="45">
        <v>0.57940991999999991</v>
      </c>
      <c r="F427" s="52">
        <f t="shared" si="9"/>
        <v>1133.3258035199999</v>
      </c>
    </row>
    <row r="428" spans="1:142">
      <c r="A428" s="50">
        <v>919</v>
      </c>
      <c r="B428" s="30" t="s">
        <v>368</v>
      </c>
      <c r="C428" s="8" t="s">
        <v>70</v>
      </c>
      <c r="D428" s="8">
        <v>1</v>
      </c>
      <c r="E428" s="45">
        <v>290.03712000000002</v>
      </c>
      <c r="F428" s="52">
        <f t="shared" si="9"/>
        <v>290.03712000000002</v>
      </c>
    </row>
    <row r="429" spans="1:142">
      <c r="A429" s="50">
        <v>920</v>
      </c>
      <c r="B429" s="30" t="s">
        <v>369</v>
      </c>
      <c r="C429" s="8" t="s">
        <v>70</v>
      </c>
      <c r="D429" s="8">
        <v>238</v>
      </c>
      <c r="E429" s="45">
        <v>2.3189504000000003</v>
      </c>
      <c r="F429" s="52">
        <f t="shared" si="9"/>
        <v>551.91019520000009</v>
      </c>
    </row>
    <row r="430" spans="1:142">
      <c r="A430" s="50">
        <v>921</v>
      </c>
      <c r="B430" s="30" t="s">
        <v>370</v>
      </c>
      <c r="C430" s="8" t="s">
        <v>70</v>
      </c>
      <c r="D430" s="8">
        <v>250</v>
      </c>
      <c r="E430" s="45">
        <v>1.3044096000000003</v>
      </c>
      <c r="F430" s="52">
        <f t="shared" si="9"/>
        <v>326.10240000000005</v>
      </c>
    </row>
    <row r="431" spans="1:142">
      <c r="A431" s="50">
        <v>922</v>
      </c>
      <c r="B431" s="30" t="s">
        <v>371</v>
      </c>
      <c r="C431" s="8" t="s">
        <v>5</v>
      </c>
      <c r="D431" s="2">
        <v>20.199999999999989</v>
      </c>
      <c r="E431" s="45">
        <v>1.4240537599999998</v>
      </c>
      <c r="F431" s="52">
        <f t="shared" si="9"/>
        <v>28.76588595199998</v>
      </c>
    </row>
    <row r="432" spans="1:142">
      <c r="A432" s="50">
        <v>925</v>
      </c>
      <c r="B432" s="30" t="s">
        <v>372</v>
      </c>
      <c r="C432" s="8" t="s">
        <v>5</v>
      </c>
      <c r="D432" s="8">
        <v>40.6</v>
      </c>
      <c r="E432" s="45">
        <v>3.4888608768</v>
      </c>
      <c r="F432" s="52">
        <f t="shared" si="9"/>
        <v>141.64775159807999</v>
      </c>
    </row>
    <row r="433" spans="1:142">
      <c r="A433" s="50">
        <v>928</v>
      </c>
      <c r="B433" s="30" t="s">
        <v>373</v>
      </c>
      <c r="C433" s="8" t="s">
        <v>70</v>
      </c>
      <c r="D433" s="8">
        <v>23</v>
      </c>
      <c r="E433" s="45">
        <v>1.5218112000000001</v>
      </c>
      <c r="F433" s="52">
        <f t="shared" si="9"/>
        <v>35.001657600000001</v>
      </c>
    </row>
    <row r="434" spans="1:142">
      <c r="A434" s="50">
        <v>930</v>
      </c>
      <c r="B434" s="30" t="s">
        <v>374</v>
      </c>
      <c r="C434" s="8" t="s">
        <v>70</v>
      </c>
      <c r="D434" s="8">
        <v>7</v>
      </c>
      <c r="E434" s="45">
        <v>2.5363520000000004</v>
      </c>
      <c r="F434" s="52">
        <f t="shared" si="9"/>
        <v>17.754464000000002</v>
      </c>
    </row>
    <row r="435" spans="1:142">
      <c r="A435" s="50">
        <v>931</v>
      </c>
      <c r="B435" s="30" t="s">
        <v>375</v>
      </c>
      <c r="C435" s="8" t="s">
        <v>70</v>
      </c>
      <c r="D435" s="8">
        <v>10</v>
      </c>
      <c r="E435" s="45">
        <v>0.57973760000000008</v>
      </c>
      <c r="F435" s="52">
        <f t="shared" si="9"/>
        <v>5.7973760000000008</v>
      </c>
    </row>
    <row r="436" spans="1:142">
      <c r="A436" s="50">
        <v>936</v>
      </c>
      <c r="B436" s="30" t="s">
        <v>376</v>
      </c>
      <c r="C436" s="8" t="s">
        <v>5</v>
      </c>
      <c r="D436" s="8">
        <v>6</v>
      </c>
      <c r="E436" s="45">
        <v>1.3279554356480001</v>
      </c>
      <c r="F436" s="52">
        <f t="shared" si="9"/>
        <v>7.9677326138880007</v>
      </c>
    </row>
    <row r="437" spans="1:142">
      <c r="A437" s="50">
        <v>937</v>
      </c>
      <c r="B437" s="30" t="s">
        <v>333</v>
      </c>
      <c r="C437" s="8" t="s">
        <v>5</v>
      </c>
      <c r="D437" s="8">
        <v>68</v>
      </c>
      <c r="E437" s="45">
        <v>0.13435418880000002</v>
      </c>
      <c r="F437" s="52">
        <f t="shared" si="9"/>
        <v>9.1360848384000022</v>
      </c>
    </row>
    <row r="438" spans="1:142">
      <c r="A438" s="50">
        <v>938</v>
      </c>
      <c r="B438" s="30" t="s">
        <v>377</v>
      </c>
      <c r="C438" s="8" t="s">
        <v>358</v>
      </c>
      <c r="D438" s="8">
        <v>1</v>
      </c>
      <c r="E438" s="45">
        <v>448</v>
      </c>
      <c r="F438" s="52">
        <f t="shared" si="9"/>
        <v>448</v>
      </c>
    </row>
    <row r="439" spans="1:142" s="53" customFormat="1">
      <c r="A439" s="75"/>
      <c r="B439" s="73" t="s">
        <v>523</v>
      </c>
      <c r="C439" s="75"/>
      <c r="D439" s="75"/>
      <c r="E439" s="76"/>
      <c r="F439" s="76"/>
      <c r="G439" s="51"/>
      <c r="H439" s="51"/>
      <c r="I439" s="51"/>
      <c r="J439" s="51"/>
      <c r="K439" s="51"/>
      <c r="L439" s="51"/>
      <c r="M439" s="51"/>
      <c r="N439" s="51"/>
      <c r="O439" s="51"/>
      <c r="P439" s="51"/>
      <c r="Q439" s="51"/>
      <c r="R439" s="51"/>
      <c r="S439" s="51"/>
      <c r="T439" s="51"/>
      <c r="U439" s="51"/>
      <c r="V439" s="51"/>
      <c r="W439" s="51"/>
      <c r="X439" s="51"/>
      <c r="Y439" s="51"/>
      <c r="Z439" s="51"/>
      <c r="AA439" s="51"/>
      <c r="AB439" s="51"/>
      <c r="AC439" s="51"/>
      <c r="AD439" s="51"/>
      <c r="AE439" s="51"/>
      <c r="AF439" s="51"/>
      <c r="AG439" s="51"/>
      <c r="AH439" s="51"/>
      <c r="AI439" s="51"/>
      <c r="AJ439" s="51"/>
      <c r="AK439" s="51"/>
      <c r="AL439" s="51"/>
      <c r="AM439" s="51"/>
      <c r="AN439" s="51"/>
      <c r="AO439" s="51"/>
      <c r="AP439" s="51"/>
      <c r="AQ439" s="51"/>
      <c r="AR439" s="51"/>
      <c r="AS439" s="51"/>
      <c r="AT439" s="51"/>
      <c r="AU439" s="51"/>
      <c r="AV439" s="51"/>
      <c r="AW439" s="51"/>
      <c r="AX439" s="51"/>
      <c r="AY439" s="51"/>
      <c r="AZ439" s="51"/>
      <c r="BA439" s="51"/>
      <c r="BB439" s="51"/>
      <c r="BC439" s="51"/>
      <c r="BD439" s="51"/>
      <c r="BE439" s="51"/>
      <c r="BF439" s="51"/>
      <c r="BG439" s="51"/>
      <c r="BH439" s="51"/>
      <c r="BI439" s="51"/>
      <c r="BJ439" s="51"/>
      <c r="BK439" s="51"/>
      <c r="BL439" s="51"/>
      <c r="BM439" s="51"/>
      <c r="BN439" s="51"/>
      <c r="BO439" s="51"/>
      <c r="BP439" s="51"/>
      <c r="BQ439" s="51"/>
      <c r="BR439" s="51"/>
      <c r="BS439" s="51"/>
      <c r="BT439" s="51"/>
      <c r="BU439" s="51"/>
      <c r="BV439" s="51"/>
      <c r="BW439" s="51"/>
      <c r="BX439" s="51"/>
      <c r="BY439" s="51"/>
      <c r="BZ439" s="51"/>
      <c r="CA439" s="51"/>
      <c r="CB439" s="51"/>
      <c r="CC439" s="51"/>
      <c r="CD439" s="51"/>
      <c r="CE439" s="51"/>
      <c r="CF439" s="51"/>
      <c r="CG439" s="51"/>
      <c r="CH439" s="51"/>
      <c r="CI439" s="51"/>
      <c r="CJ439" s="51"/>
      <c r="CK439" s="51"/>
      <c r="CL439" s="51"/>
      <c r="CM439" s="51"/>
      <c r="CN439" s="51"/>
      <c r="CO439" s="51"/>
      <c r="CP439" s="51"/>
      <c r="CQ439" s="51"/>
      <c r="CR439" s="51"/>
      <c r="CS439" s="51"/>
      <c r="CT439" s="51"/>
      <c r="CU439" s="51"/>
      <c r="CV439" s="51"/>
      <c r="CW439" s="51"/>
      <c r="CX439" s="51"/>
      <c r="CY439" s="51"/>
      <c r="CZ439" s="51"/>
      <c r="DA439" s="51"/>
      <c r="DB439" s="51"/>
      <c r="DC439" s="51"/>
      <c r="DD439" s="51"/>
      <c r="DE439" s="51"/>
      <c r="DF439" s="51"/>
      <c r="DG439" s="51"/>
      <c r="DH439" s="51"/>
      <c r="DI439" s="51"/>
      <c r="DJ439" s="51"/>
      <c r="DK439" s="51"/>
      <c r="DL439" s="51"/>
      <c r="DM439" s="51"/>
      <c r="DN439" s="51"/>
      <c r="DO439" s="51"/>
      <c r="DP439" s="51"/>
      <c r="DQ439" s="51"/>
      <c r="DR439" s="51"/>
      <c r="DS439" s="51"/>
      <c r="DT439" s="51"/>
      <c r="DU439" s="51"/>
      <c r="DV439" s="51"/>
      <c r="DW439" s="51"/>
      <c r="DX439" s="51"/>
      <c r="DY439" s="51"/>
      <c r="DZ439" s="51"/>
      <c r="EA439" s="51"/>
      <c r="EB439" s="51"/>
      <c r="EC439" s="51"/>
      <c r="ED439" s="51"/>
      <c r="EE439" s="51"/>
      <c r="EF439" s="51"/>
      <c r="EG439" s="51"/>
      <c r="EH439" s="51"/>
      <c r="EI439" s="51"/>
      <c r="EJ439" s="51"/>
      <c r="EK439" s="51"/>
      <c r="EL439" s="51"/>
    </row>
    <row r="440" spans="1:142" s="53" customFormat="1">
      <c r="A440" s="50"/>
      <c r="B440" s="55" t="s">
        <v>378</v>
      </c>
      <c r="C440" s="77"/>
      <c r="D440" s="2"/>
      <c r="E440" s="45"/>
      <c r="F440" s="52"/>
      <c r="G440" s="51"/>
      <c r="H440" s="51"/>
      <c r="I440" s="51"/>
      <c r="J440" s="51"/>
      <c r="K440" s="51"/>
      <c r="L440" s="51"/>
      <c r="M440" s="51"/>
      <c r="N440" s="51"/>
      <c r="O440" s="51"/>
      <c r="P440" s="51"/>
      <c r="Q440" s="51"/>
      <c r="R440" s="51"/>
      <c r="S440" s="51"/>
      <c r="T440" s="51"/>
      <c r="U440" s="51"/>
      <c r="V440" s="51"/>
      <c r="W440" s="51"/>
      <c r="X440" s="51"/>
      <c r="Y440" s="51"/>
      <c r="Z440" s="51"/>
      <c r="AA440" s="51"/>
      <c r="AB440" s="51"/>
      <c r="AC440" s="51"/>
      <c r="AD440" s="51"/>
      <c r="AE440" s="51"/>
      <c r="AF440" s="51"/>
      <c r="AG440" s="51"/>
      <c r="AH440" s="51"/>
      <c r="AI440" s="51"/>
      <c r="AJ440" s="51"/>
      <c r="AK440" s="51"/>
      <c r="AL440" s="51"/>
      <c r="AM440" s="51"/>
      <c r="AN440" s="51"/>
      <c r="AO440" s="51"/>
      <c r="AP440" s="51"/>
      <c r="AQ440" s="51"/>
      <c r="AR440" s="51"/>
      <c r="AS440" s="51"/>
      <c r="AT440" s="51"/>
      <c r="AU440" s="51"/>
      <c r="AV440" s="51"/>
      <c r="AW440" s="51"/>
      <c r="AX440" s="51"/>
      <c r="AY440" s="51"/>
      <c r="AZ440" s="51"/>
      <c r="BA440" s="51"/>
      <c r="BB440" s="51"/>
      <c r="BC440" s="51"/>
      <c r="BD440" s="51"/>
      <c r="BE440" s="51"/>
      <c r="BF440" s="51"/>
      <c r="BG440" s="51"/>
      <c r="BH440" s="51"/>
      <c r="BI440" s="51"/>
      <c r="BJ440" s="51"/>
      <c r="BK440" s="51"/>
      <c r="BL440" s="51"/>
      <c r="BM440" s="51"/>
      <c r="BN440" s="51"/>
      <c r="BO440" s="51"/>
      <c r="BP440" s="51"/>
      <c r="BQ440" s="51"/>
      <c r="BR440" s="51"/>
      <c r="BS440" s="51"/>
      <c r="BT440" s="51"/>
      <c r="BU440" s="51"/>
      <c r="BV440" s="51"/>
      <c r="BW440" s="51"/>
      <c r="BX440" s="51"/>
      <c r="BY440" s="51"/>
      <c r="BZ440" s="51"/>
      <c r="CA440" s="51"/>
      <c r="CB440" s="51"/>
      <c r="CC440" s="51"/>
      <c r="CD440" s="51"/>
      <c r="CE440" s="51"/>
      <c r="CF440" s="51"/>
      <c r="CG440" s="51"/>
      <c r="CH440" s="51"/>
      <c r="CI440" s="51"/>
      <c r="CJ440" s="51"/>
      <c r="CK440" s="51"/>
      <c r="CL440" s="51"/>
      <c r="CM440" s="51"/>
      <c r="CN440" s="51"/>
      <c r="CO440" s="51"/>
      <c r="CP440" s="51"/>
      <c r="CQ440" s="51"/>
      <c r="CR440" s="51"/>
      <c r="CS440" s="51"/>
      <c r="CT440" s="51"/>
      <c r="CU440" s="51"/>
      <c r="CV440" s="51"/>
      <c r="CW440" s="51"/>
      <c r="CX440" s="51"/>
      <c r="CY440" s="51"/>
      <c r="CZ440" s="51"/>
      <c r="DA440" s="51"/>
      <c r="DB440" s="51"/>
      <c r="DC440" s="51"/>
      <c r="DD440" s="51"/>
      <c r="DE440" s="51"/>
      <c r="DF440" s="51"/>
      <c r="DG440" s="51"/>
      <c r="DH440" s="51"/>
      <c r="DI440" s="51"/>
      <c r="DJ440" s="51"/>
      <c r="DK440" s="51"/>
      <c r="DL440" s="51"/>
      <c r="DM440" s="51"/>
      <c r="DN440" s="51"/>
      <c r="DO440" s="51"/>
      <c r="DP440" s="51"/>
      <c r="DQ440" s="51"/>
      <c r="DR440" s="51"/>
      <c r="DS440" s="51"/>
      <c r="DT440" s="51"/>
      <c r="DU440" s="51"/>
      <c r="DV440" s="51"/>
      <c r="DW440" s="51"/>
      <c r="DX440" s="51"/>
      <c r="DY440" s="51"/>
      <c r="DZ440" s="51"/>
      <c r="EA440" s="51"/>
      <c r="EB440" s="51"/>
      <c r="EC440" s="51"/>
      <c r="ED440" s="51"/>
      <c r="EE440" s="51"/>
      <c r="EF440" s="51"/>
      <c r="EG440" s="51"/>
      <c r="EH440" s="51"/>
      <c r="EI440" s="51"/>
      <c r="EJ440" s="51"/>
      <c r="EK440" s="51"/>
      <c r="EL440" s="51"/>
    </row>
    <row r="441" spans="1:142">
      <c r="A441" s="50">
        <v>941</v>
      </c>
      <c r="B441" s="30" t="s">
        <v>379</v>
      </c>
      <c r="C441" s="8" t="s">
        <v>70</v>
      </c>
      <c r="D441" s="8">
        <v>1</v>
      </c>
      <c r="E441" s="45">
        <v>36.233600000000003</v>
      </c>
      <c r="F441" s="52">
        <f t="shared" si="9"/>
        <v>36.233600000000003</v>
      </c>
    </row>
    <row r="442" spans="1:142">
      <c r="A442" s="50">
        <v>942</v>
      </c>
      <c r="B442" s="30" t="s">
        <v>380</v>
      </c>
      <c r="C442" s="8" t="s">
        <v>70</v>
      </c>
      <c r="D442" s="8">
        <v>2</v>
      </c>
      <c r="E442" s="45">
        <v>57.634070000000001</v>
      </c>
      <c r="F442" s="52">
        <f t="shared" si="9"/>
        <v>115.26814</v>
      </c>
    </row>
    <row r="443" spans="1:142">
      <c r="A443" s="50">
        <v>943</v>
      </c>
      <c r="B443" s="30" t="s">
        <v>381</v>
      </c>
      <c r="C443" s="8" t="s">
        <v>70</v>
      </c>
      <c r="D443" s="8">
        <v>8</v>
      </c>
      <c r="E443" s="45">
        <v>42.521503699999997</v>
      </c>
      <c r="F443" s="52">
        <f t="shared" ref="F443:F502" si="10">+D443*E443</f>
        <v>340.17202959999997</v>
      </c>
    </row>
    <row r="444" spans="1:142">
      <c r="A444" s="50">
        <v>944</v>
      </c>
      <c r="B444" s="30" t="s">
        <v>382</v>
      </c>
      <c r="C444" s="8" t="s">
        <v>70</v>
      </c>
      <c r="D444" s="8">
        <v>1</v>
      </c>
      <c r="E444" s="45">
        <v>33.300052500000007</v>
      </c>
      <c r="F444" s="52">
        <f t="shared" si="10"/>
        <v>33.300052500000007</v>
      </c>
    </row>
    <row r="445" spans="1:142">
      <c r="A445" s="50">
        <v>945</v>
      </c>
      <c r="B445" s="30" t="s">
        <v>383</v>
      </c>
      <c r="C445" s="8" t="s">
        <v>70</v>
      </c>
      <c r="D445" s="8">
        <v>1</v>
      </c>
      <c r="E445" s="45">
        <v>29.969716400000003</v>
      </c>
      <c r="F445" s="52">
        <f t="shared" si="10"/>
        <v>29.969716400000003</v>
      </c>
    </row>
    <row r="446" spans="1:142">
      <c r="A446" s="50">
        <v>946</v>
      </c>
      <c r="B446" s="30" t="s">
        <v>384</v>
      </c>
      <c r="C446" s="8" t="s">
        <v>70</v>
      </c>
      <c r="D446" s="8">
        <v>1</v>
      </c>
      <c r="E446" s="45">
        <v>4.7259937399999998</v>
      </c>
      <c r="F446" s="52">
        <f t="shared" si="10"/>
        <v>4.7259937399999998</v>
      </c>
    </row>
    <row r="447" spans="1:142">
      <c r="A447" s="50">
        <v>947</v>
      </c>
      <c r="B447" s="30" t="s">
        <v>385</v>
      </c>
      <c r="C447" s="8" t="s">
        <v>70</v>
      </c>
      <c r="D447" s="8">
        <v>1</v>
      </c>
      <c r="E447" s="45">
        <v>66.855521199999998</v>
      </c>
      <c r="F447" s="52">
        <f t="shared" si="10"/>
        <v>66.855521199999998</v>
      </c>
    </row>
    <row r="448" spans="1:142">
      <c r="A448" s="50">
        <v>949</v>
      </c>
      <c r="B448" s="30" t="s">
        <v>386</v>
      </c>
      <c r="C448" s="8" t="s">
        <v>70</v>
      </c>
      <c r="D448" s="8">
        <v>9</v>
      </c>
      <c r="E448" s="45">
        <v>0.31885568000000003</v>
      </c>
      <c r="F448" s="52">
        <f t="shared" si="10"/>
        <v>2.8697011200000002</v>
      </c>
    </row>
    <row r="449" spans="1:142">
      <c r="A449" s="50">
        <v>950</v>
      </c>
      <c r="B449" s="30" t="s">
        <v>387</v>
      </c>
      <c r="C449" s="8" t="s">
        <v>70</v>
      </c>
      <c r="D449" s="8">
        <v>17</v>
      </c>
      <c r="E449" s="45">
        <v>0.57973760000000008</v>
      </c>
      <c r="F449" s="52">
        <f t="shared" si="10"/>
        <v>9.8555392000000008</v>
      </c>
    </row>
    <row r="450" spans="1:142">
      <c r="A450" s="50">
        <v>951</v>
      </c>
      <c r="B450" s="30" t="s">
        <v>388</v>
      </c>
      <c r="C450" s="8" t="s">
        <v>70</v>
      </c>
      <c r="D450" s="8">
        <v>1</v>
      </c>
      <c r="E450" s="45">
        <v>3.7682944000000003</v>
      </c>
      <c r="F450" s="52">
        <f t="shared" si="10"/>
        <v>3.7682944000000003</v>
      </c>
    </row>
    <row r="451" spans="1:142" ht="25.5">
      <c r="A451" s="50">
        <v>953</v>
      </c>
      <c r="B451" s="30" t="s">
        <v>389</v>
      </c>
      <c r="C451" s="8" t="s">
        <v>70</v>
      </c>
      <c r="D451" s="8">
        <v>8</v>
      </c>
      <c r="E451" s="45">
        <v>1.2319424000000001</v>
      </c>
      <c r="F451" s="52">
        <f t="shared" si="10"/>
        <v>9.8555392000000008</v>
      </c>
    </row>
    <row r="452" spans="1:142">
      <c r="A452" s="50">
        <v>954</v>
      </c>
      <c r="B452" s="30" t="s">
        <v>390</v>
      </c>
      <c r="C452" s="8" t="s">
        <v>70</v>
      </c>
      <c r="D452" s="8">
        <v>1</v>
      </c>
      <c r="E452" s="45">
        <v>57.634070000000001</v>
      </c>
      <c r="F452" s="52">
        <f t="shared" si="10"/>
        <v>57.634070000000001</v>
      </c>
    </row>
    <row r="453" spans="1:142" s="53" customFormat="1">
      <c r="A453" s="50"/>
      <c r="B453" s="55" t="s">
        <v>391</v>
      </c>
      <c r="C453" s="8"/>
      <c r="D453" s="8"/>
      <c r="E453" s="45"/>
      <c r="F453" s="52"/>
      <c r="G453" s="51"/>
      <c r="H453" s="51"/>
      <c r="I453" s="51"/>
      <c r="J453" s="51"/>
      <c r="K453" s="51"/>
      <c r="L453" s="51"/>
      <c r="M453" s="51"/>
      <c r="N453" s="51"/>
      <c r="O453" s="51"/>
      <c r="P453" s="51"/>
      <c r="Q453" s="51"/>
      <c r="R453" s="51"/>
      <c r="S453" s="51"/>
      <c r="T453" s="51"/>
      <c r="U453" s="51"/>
      <c r="V453" s="51"/>
      <c r="W453" s="51"/>
      <c r="X453" s="51"/>
      <c r="Y453" s="51"/>
      <c r="Z453" s="51"/>
      <c r="AA453" s="51"/>
      <c r="AB453" s="51"/>
      <c r="AC453" s="51"/>
      <c r="AD453" s="51"/>
      <c r="AE453" s="51"/>
      <c r="AF453" s="51"/>
      <c r="AG453" s="51"/>
      <c r="AH453" s="51"/>
      <c r="AI453" s="51"/>
      <c r="AJ453" s="51"/>
      <c r="AK453" s="51"/>
      <c r="AL453" s="51"/>
      <c r="AM453" s="51"/>
      <c r="AN453" s="51"/>
      <c r="AO453" s="51"/>
      <c r="AP453" s="51"/>
      <c r="AQ453" s="51"/>
      <c r="AR453" s="51"/>
      <c r="AS453" s="51"/>
      <c r="AT453" s="51"/>
      <c r="AU453" s="51"/>
      <c r="AV453" s="51"/>
      <c r="AW453" s="51"/>
      <c r="AX453" s="51"/>
      <c r="AY453" s="51"/>
      <c r="AZ453" s="51"/>
      <c r="BA453" s="51"/>
      <c r="BB453" s="51"/>
      <c r="BC453" s="51"/>
      <c r="BD453" s="51"/>
      <c r="BE453" s="51"/>
      <c r="BF453" s="51"/>
      <c r="BG453" s="51"/>
      <c r="BH453" s="51"/>
      <c r="BI453" s="51"/>
      <c r="BJ453" s="51"/>
      <c r="BK453" s="51"/>
      <c r="BL453" s="51"/>
      <c r="BM453" s="51"/>
      <c r="BN453" s="51"/>
      <c r="BO453" s="51"/>
      <c r="BP453" s="51"/>
      <c r="BQ453" s="51"/>
      <c r="BR453" s="51"/>
      <c r="BS453" s="51"/>
      <c r="BT453" s="51"/>
      <c r="BU453" s="51"/>
      <c r="BV453" s="51"/>
      <c r="BW453" s="51"/>
      <c r="BX453" s="51"/>
      <c r="BY453" s="51"/>
      <c r="BZ453" s="51"/>
      <c r="CA453" s="51"/>
      <c r="CB453" s="51"/>
      <c r="CC453" s="51"/>
      <c r="CD453" s="51"/>
      <c r="CE453" s="51"/>
      <c r="CF453" s="51"/>
      <c r="CG453" s="51"/>
      <c r="CH453" s="51"/>
      <c r="CI453" s="51"/>
      <c r="CJ453" s="51"/>
      <c r="CK453" s="51"/>
      <c r="CL453" s="51"/>
      <c r="CM453" s="51"/>
      <c r="CN453" s="51"/>
      <c r="CO453" s="51"/>
      <c r="CP453" s="51"/>
      <c r="CQ453" s="51"/>
      <c r="CR453" s="51"/>
      <c r="CS453" s="51"/>
      <c r="CT453" s="51"/>
      <c r="CU453" s="51"/>
      <c r="CV453" s="51"/>
      <c r="CW453" s="51"/>
      <c r="CX453" s="51"/>
      <c r="CY453" s="51"/>
      <c r="CZ453" s="51"/>
      <c r="DA453" s="51"/>
      <c r="DB453" s="51"/>
      <c r="DC453" s="51"/>
      <c r="DD453" s="51"/>
      <c r="DE453" s="51"/>
      <c r="DF453" s="51"/>
      <c r="DG453" s="51"/>
      <c r="DH453" s="51"/>
      <c r="DI453" s="51"/>
      <c r="DJ453" s="51"/>
      <c r="DK453" s="51"/>
      <c r="DL453" s="51"/>
      <c r="DM453" s="51"/>
      <c r="DN453" s="51"/>
      <c r="DO453" s="51"/>
      <c r="DP453" s="51"/>
      <c r="DQ453" s="51"/>
      <c r="DR453" s="51"/>
      <c r="DS453" s="51"/>
      <c r="DT453" s="51"/>
      <c r="DU453" s="51"/>
      <c r="DV453" s="51"/>
      <c r="DW453" s="51"/>
      <c r="DX453" s="51"/>
      <c r="DY453" s="51"/>
      <c r="DZ453" s="51"/>
      <c r="EA453" s="51"/>
      <c r="EB453" s="51"/>
      <c r="EC453" s="51"/>
      <c r="ED453" s="51"/>
      <c r="EE453" s="51"/>
      <c r="EF453" s="51"/>
      <c r="EG453" s="51"/>
      <c r="EH453" s="51"/>
      <c r="EI453" s="51"/>
      <c r="EJ453" s="51"/>
      <c r="EK453" s="51"/>
      <c r="EL453" s="51"/>
    </row>
    <row r="454" spans="1:142">
      <c r="A454" s="50">
        <v>955</v>
      </c>
      <c r="B454" s="36" t="s">
        <v>392</v>
      </c>
      <c r="C454" s="8" t="s">
        <v>70</v>
      </c>
      <c r="D454" s="19">
        <v>1</v>
      </c>
      <c r="E454" s="45">
        <v>64.550158400000001</v>
      </c>
      <c r="F454" s="52">
        <f t="shared" si="10"/>
        <v>64.550158400000001</v>
      </c>
    </row>
    <row r="455" spans="1:142">
      <c r="A455" s="50">
        <v>956</v>
      </c>
      <c r="B455" s="30" t="s">
        <v>393</v>
      </c>
      <c r="C455" s="8" t="s">
        <v>70</v>
      </c>
      <c r="D455" s="8">
        <v>1</v>
      </c>
      <c r="E455" s="45">
        <v>0.36885804800000005</v>
      </c>
      <c r="F455" s="52">
        <f t="shared" si="10"/>
        <v>0.36885804800000005</v>
      </c>
    </row>
    <row r="456" spans="1:142">
      <c r="A456" s="50">
        <v>957</v>
      </c>
      <c r="B456" s="30" t="s">
        <v>394</v>
      </c>
      <c r="C456" s="8" t="s">
        <v>70</v>
      </c>
      <c r="D456" s="8">
        <v>2</v>
      </c>
      <c r="E456" s="45">
        <v>1.9866117120000002</v>
      </c>
      <c r="F456" s="52">
        <f t="shared" si="10"/>
        <v>3.9732234240000004</v>
      </c>
    </row>
    <row r="457" spans="1:142">
      <c r="A457" s="50">
        <v>960</v>
      </c>
      <c r="B457" s="30" t="s">
        <v>395</v>
      </c>
      <c r="C457" s="8" t="s">
        <v>358</v>
      </c>
      <c r="D457" s="8">
        <v>1</v>
      </c>
      <c r="E457" s="45">
        <v>51.2</v>
      </c>
      <c r="F457" s="52">
        <f t="shared" si="10"/>
        <v>51.2</v>
      </c>
    </row>
    <row r="458" spans="1:142" s="53" customFormat="1" ht="25.5">
      <c r="A458" s="75"/>
      <c r="B458" s="73" t="s">
        <v>524</v>
      </c>
      <c r="C458" s="75"/>
      <c r="D458" s="75"/>
      <c r="E458" s="76"/>
      <c r="F458" s="76"/>
      <c r="G458" s="51"/>
      <c r="H458" s="51"/>
      <c r="I458" s="51"/>
      <c r="J458" s="51"/>
      <c r="K458" s="51"/>
      <c r="L458" s="51"/>
      <c r="M458" s="51"/>
      <c r="N458" s="51"/>
      <c r="O458" s="51"/>
      <c r="P458" s="51"/>
      <c r="Q458" s="51"/>
      <c r="R458" s="51"/>
      <c r="S458" s="51"/>
      <c r="T458" s="51"/>
      <c r="U458" s="51"/>
      <c r="V458" s="51"/>
      <c r="W458" s="51"/>
      <c r="X458" s="51"/>
      <c r="Y458" s="51"/>
      <c r="Z458" s="51"/>
      <c r="AA458" s="51"/>
      <c r="AB458" s="51"/>
      <c r="AC458" s="51"/>
      <c r="AD458" s="51"/>
      <c r="AE458" s="51"/>
      <c r="AF458" s="51"/>
      <c r="AG458" s="51"/>
      <c r="AH458" s="51"/>
      <c r="AI458" s="51"/>
      <c r="AJ458" s="51"/>
      <c r="AK458" s="51"/>
      <c r="AL458" s="51"/>
      <c r="AM458" s="51"/>
      <c r="AN458" s="51"/>
      <c r="AO458" s="51"/>
      <c r="AP458" s="51"/>
      <c r="AQ458" s="51"/>
      <c r="AR458" s="51"/>
      <c r="AS458" s="51"/>
      <c r="AT458" s="51"/>
      <c r="AU458" s="51"/>
      <c r="AV458" s="51"/>
      <c r="AW458" s="51"/>
      <c r="AX458" s="51"/>
      <c r="AY458" s="51"/>
      <c r="AZ458" s="51"/>
      <c r="BA458" s="51"/>
      <c r="BB458" s="51"/>
      <c r="BC458" s="51"/>
      <c r="BD458" s="51"/>
      <c r="BE458" s="51"/>
      <c r="BF458" s="51"/>
      <c r="BG458" s="51"/>
      <c r="BH458" s="51"/>
      <c r="BI458" s="51"/>
      <c r="BJ458" s="51"/>
      <c r="BK458" s="51"/>
      <c r="BL458" s="51"/>
      <c r="BM458" s="51"/>
      <c r="BN458" s="51"/>
      <c r="BO458" s="51"/>
      <c r="BP458" s="51"/>
      <c r="BQ458" s="51"/>
      <c r="BR458" s="51"/>
      <c r="BS458" s="51"/>
      <c r="BT458" s="51"/>
      <c r="BU458" s="51"/>
      <c r="BV458" s="51"/>
      <c r="BW458" s="51"/>
      <c r="BX458" s="51"/>
      <c r="BY458" s="51"/>
      <c r="BZ458" s="51"/>
      <c r="CA458" s="51"/>
      <c r="CB458" s="51"/>
      <c r="CC458" s="51"/>
      <c r="CD458" s="51"/>
      <c r="CE458" s="51"/>
      <c r="CF458" s="51"/>
      <c r="CG458" s="51"/>
      <c r="CH458" s="51"/>
      <c r="CI458" s="51"/>
      <c r="CJ458" s="51"/>
      <c r="CK458" s="51"/>
      <c r="CL458" s="51"/>
      <c r="CM458" s="51"/>
      <c r="CN458" s="51"/>
      <c r="CO458" s="51"/>
      <c r="CP458" s="51"/>
      <c r="CQ458" s="51"/>
      <c r="CR458" s="51"/>
      <c r="CS458" s="51"/>
      <c r="CT458" s="51"/>
      <c r="CU458" s="51"/>
      <c r="CV458" s="51"/>
      <c r="CW458" s="51"/>
      <c r="CX458" s="51"/>
      <c r="CY458" s="51"/>
      <c r="CZ458" s="51"/>
      <c r="DA458" s="51"/>
      <c r="DB458" s="51"/>
      <c r="DC458" s="51"/>
      <c r="DD458" s="51"/>
      <c r="DE458" s="51"/>
      <c r="DF458" s="51"/>
      <c r="DG458" s="51"/>
      <c r="DH458" s="51"/>
      <c r="DI458" s="51"/>
      <c r="DJ458" s="51"/>
      <c r="DK458" s="51"/>
      <c r="DL458" s="51"/>
      <c r="DM458" s="51"/>
      <c r="DN458" s="51"/>
      <c r="DO458" s="51"/>
      <c r="DP458" s="51"/>
      <c r="DQ458" s="51"/>
      <c r="DR458" s="51"/>
      <c r="DS458" s="51"/>
      <c r="DT458" s="51"/>
      <c r="DU458" s="51"/>
      <c r="DV458" s="51"/>
      <c r="DW458" s="51"/>
      <c r="DX458" s="51"/>
      <c r="DY458" s="51"/>
      <c r="DZ458" s="51"/>
      <c r="EA458" s="51"/>
      <c r="EB458" s="51"/>
      <c r="EC458" s="51"/>
      <c r="ED458" s="51"/>
      <c r="EE458" s="51"/>
      <c r="EF458" s="51"/>
      <c r="EG458" s="51"/>
      <c r="EH458" s="51"/>
      <c r="EI458" s="51"/>
      <c r="EJ458" s="51"/>
      <c r="EK458" s="51"/>
      <c r="EL458" s="51"/>
    </row>
    <row r="459" spans="1:142" s="53" customFormat="1">
      <c r="A459" s="50"/>
      <c r="B459" s="79" t="s">
        <v>598</v>
      </c>
      <c r="C459" s="77"/>
      <c r="D459" s="20"/>
      <c r="E459" s="45"/>
      <c r="F459" s="52"/>
      <c r="G459" s="51"/>
      <c r="H459" s="51"/>
      <c r="I459" s="51"/>
      <c r="J459" s="51"/>
      <c r="K459" s="51"/>
      <c r="L459" s="51"/>
      <c r="M459" s="51"/>
      <c r="N459" s="51"/>
      <c r="O459" s="51"/>
      <c r="P459" s="51"/>
      <c r="Q459" s="51"/>
      <c r="R459" s="51"/>
      <c r="S459" s="51"/>
      <c r="T459" s="51"/>
      <c r="U459" s="51"/>
      <c r="V459" s="51"/>
      <c r="W459" s="51"/>
      <c r="X459" s="51"/>
      <c r="Y459" s="51"/>
      <c r="Z459" s="51"/>
      <c r="AA459" s="51"/>
      <c r="AB459" s="51"/>
      <c r="AC459" s="51"/>
      <c r="AD459" s="51"/>
      <c r="AE459" s="51"/>
      <c r="AF459" s="51"/>
      <c r="AG459" s="51"/>
      <c r="AH459" s="51"/>
      <c r="AI459" s="51"/>
      <c r="AJ459" s="51"/>
      <c r="AK459" s="51"/>
      <c r="AL459" s="51"/>
      <c r="AM459" s="51"/>
      <c r="AN459" s="51"/>
      <c r="AO459" s="51"/>
      <c r="AP459" s="51"/>
      <c r="AQ459" s="51"/>
      <c r="AR459" s="51"/>
      <c r="AS459" s="51"/>
      <c r="AT459" s="51"/>
      <c r="AU459" s="51"/>
      <c r="AV459" s="51"/>
      <c r="AW459" s="51"/>
      <c r="AX459" s="51"/>
      <c r="AY459" s="51"/>
      <c r="AZ459" s="51"/>
      <c r="BA459" s="51"/>
      <c r="BB459" s="51"/>
      <c r="BC459" s="51"/>
      <c r="BD459" s="51"/>
      <c r="BE459" s="51"/>
      <c r="BF459" s="51"/>
      <c r="BG459" s="51"/>
      <c r="BH459" s="51"/>
      <c r="BI459" s="51"/>
      <c r="BJ459" s="51"/>
      <c r="BK459" s="51"/>
      <c r="BL459" s="51"/>
      <c r="BM459" s="51"/>
      <c r="BN459" s="51"/>
      <c r="BO459" s="51"/>
      <c r="BP459" s="51"/>
      <c r="BQ459" s="51"/>
      <c r="BR459" s="51"/>
      <c r="BS459" s="51"/>
      <c r="BT459" s="51"/>
      <c r="BU459" s="51"/>
      <c r="BV459" s="51"/>
      <c r="BW459" s="51"/>
      <c r="BX459" s="51"/>
      <c r="BY459" s="51"/>
      <c r="BZ459" s="51"/>
      <c r="CA459" s="51"/>
      <c r="CB459" s="51"/>
      <c r="CC459" s="51"/>
      <c r="CD459" s="51"/>
      <c r="CE459" s="51"/>
      <c r="CF459" s="51"/>
      <c r="CG459" s="51"/>
      <c r="CH459" s="51"/>
      <c r="CI459" s="51"/>
      <c r="CJ459" s="51"/>
      <c r="CK459" s="51"/>
      <c r="CL459" s="51"/>
      <c r="CM459" s="51"/>
      <c r="CN459" s="51"/>
      <c r="CO459" s="51"/>
      <c r="CP459" s="51"/>
      <c r="CQ459" s="51"/>
      <c r="CR459" s="51"/>
      <c r="CS459" s="51"/>
      <c r="CT459" s="51"/>
      <c r="CU459" s="51"/>
      <c r="CV459" s="51"/>
      <c r="CW459" s="51"/>
      <c r="CX459" s="51"/>
      <c r="CY459" s="51"/>
      <c r="CZ459" s="51"/>
      <c r="DA459" s="51"/>
      <c r="DB459" s="51"/>
      <c r="DC459" s="51"/>
      <c r="DD459" s="51"/>
      <c r="DE459" s="51"/>
      <c r="DF459" s="51"/>
      <c r="DG459" s="51"/>
      <c r="DH459" s="51"/>
      <c r="DI459" s="51"/>
      <c r="DJ459" s="51"/>
      <c r="DK459" s="51"/>
      <c r="DL459" s="51"/>
      <c r="DM459" s="51"/>
      <c r="DN459" s="51"/>
      <c r="DO459" s="51"/>
      <c r="DP459" s="51"/>
      <c r="DQ459" s="51"/>
      <c r="DR459" s="51"/>
      <c r="DS459" s="51"/>
      <c r="DT459" s="51"/>
      <c r="DU459" s="51"/>
      <c r="DV459" s="51"/>
      <c r="DW459" s="51"/>
      <c r="DX459" s="51"/>
      <c r="DY459" s="51"/>
      <c r="DZ459" s="51"/>
      <c r="EA459" s="51"/>
      <c r="EB459" s="51"/>
      <c r="EC459" s="51"/>
      <c r="ED459" s="51"/>
      <c r="EE459" s="51"/>
      <c r="EF459" s="51"/>
      <c r="EG459" s="51"/>
      <c r="EH459" s="51"/>
      <c r="EI459" s="51"/>
      <c r="EJ459" s="51"/>
      <c r="EK459" s="51"/>
      <c r="EL459" s="51"/>
    </row>
    <row r="460" spans="1:142" ht="25.5">
      <c r="A460" s="50">
        <v>961</v>
      </c>
      <c r="B460" s="37" t="s">
        <v>396</v>
      </c>
      <c r="C460" s="20" t="s">
        <v>6</v>
      </c>
      <c r="D460" s="20">
        <v>2.4</v>
      </c>
      <c r="E460" s="45">
        <v>5.2991999999999999</v>
      </c>
      <c r="F460" s="52">
        <f t="shared" si="10"/>
        <v>12.718079999999999</v>
      </c>
    </row>
    <row r="461" spans="1:142">
      <c r="A461" s="50">
        <v>962</v>
      </c>
      <c r="B461" s="37" t="s">
        <v>397</v>
      </c>
      <c r="C461" s="20" t="s">
        <v>6</v>
      </c>
      <c r="D461" s="21">
        <v>6</v>
      </c>
      <c r="E461" s="45">
        <v>3.0975999999999999</v>
      </c>
      <c r="F461" s="52">
        <f t="shared" si="10"/>
        <v>18.585599999999999</v>
      </c>
    </row>
    <row r="462" spans="1:142">
      <c r="A462" s="50">
        <v>963</v>
      </c>
      <c r="B462" s="37" t="s">
        <v>398</v>
      </c>
      <c r="C462" s="20" t="s">
        <v>6</v>
      </c>
      <c r="D462" s="21">
        <v>12</v>
      </c>
      <c r="E462" s="45">
        <v>5.4655999999999993</v>
      </c>
      <c r="F462" s="52">
        <f t="shared" si="10"/>
        <v>65.587199999999996</v>
      </c>
    </row>
    <row r="463" spans="1:142" ht="25.5">
      <c r="A463" s="50">
        <v>964</v>
      </c>
      <c r="B463" s="37" t="s">
        <v>399</v>
      </c>
      <c r="C463" s="20" t="s">
        <v>16</v>
      </c>
      <c r="D463" s="21">
        <v>37.1</v>
      </c>
      <c r="E463" s="45">
        <v>4.4160000000000004</v>
      </c>
      <c r="F463" s="52">
        <f t="shared" si="10"/>
        <v>163.83360000000002</v>
      </c>
    </row>
    <row r="464" spans="1:142" ht="25.5">
      <c r="A464" s="50">
        <v>965</v>
      </c>
      <c r="B464" s="37" t="s">
        <v>400</v>
      </c>
      <c r="C464" s="20" t="s">
        <v>6</v>
      </c>
      <c r="D464" s="21">
        <v>10</v>
      </c>
      <c r="E464" s="45">
        <v>3.0207999999999999</v>
      </c>
      <c r="F464" s="52">
        <f t="shared" si="10"/>
        <v>30.207999999999998</v>
      </c>
    </row>
    <row r="465" spans="1:142">
      <c r="A465" s="50">
        <v>966</v>
      </c>
      <c r="B465" s="38" t="s">
        <v>401</v>
      </c>
      <c r="C465" s="22" t="s">
        <v>51</v>
      </c>
      <c r="D465" s="22">
        <v>7.9</v>
      </c>
      <c r="E465" s="45">
        <v>6.2208000000000006</v>
      </c>
      <c r="F465" s="52">
        <f t="shared" si="10"/>
        <v>49.144320000000008</v>
      </c>
    </row>
    <row r="466" spans="1:142" ht="25.5">
      <c r="A466" s="50">
        <v>967</v>
      </c>
      <c r="B466" s="38" t="s">
        <v>402</v>
      </c>
      <c r="C466" s="22" t="s">
        <v>51</v>
      </c>
      <c r="D466" s="22">
        <v>7.9</v>
      </c>
      <c r="E466" s="45">
        <v>4.4543999999999997</v>
      </c>
      <c r="F466" s="52">
        <f t="shared" si="10"/>
        <v>35.18976</v>
      </c>
    </row>
    <row r="467" spans="1:142" ht="25.5">
      <c r="A467" s="50">
        <v>968</v>
      </c>
      <c r="B467" s="38" t="s">
        <v>403</v>
      </c>
      <c r="C467" s="22" t="s">
        <v>51</v>
      </c>
      <c r="D467" s="22">
        <v>7.9</v>
      </c>
      <c r="E467" s="45">
        <v>5.4272</v>
      </c>
      <c r="F467" s="52">
        <f t="shared" si="10"/>
        <v>42.874880000000005</v>
      </c>
    </row>
    <row r="468" spans="1:142" ht="25.5">
      <c r="A468" s="50">
        <v>969</v>
      </c>
      <c r="B468" s="37" t="s">
        <v>404</v>
      </c>
      <c r="C468" s="20" t="s">
        <v>6</v>
      </c>
      <c r="D468" s="20">
        <v>0.375</v>
      </c>
      <c r="E468" s="45">
        <v>6.1696000000000009</v>
      </c>
      <c r="F468" s="52">
        <f t="shared" si="10"/>
        <v>2.3136000000000001</v>
      </c>
    </row>
    <row r="469" spans="1:142" ht="25.5">
      <c r="A469" s="50">
        <v>970</v>
      </c>
      <c r="B469" s="37" t="s">
        <v>599</v>
      </c>
      <c r="C469" s="20" t="s">
        <v>6</v>
      </c>
      <c r="D469" s="20">
        <v>1.2450000000000001</v>
      </c>
      <c r="E469" s="45">
        <v>73.356800000000007</v>
      </c>
      <c r="F469" s="52">
        <f t="shared" si="10"/>
        <v>91.329216000000017</v>
      </c>
    </row>
    <row r="470" spans="1:142" ht="25.5">
      <c r="A470" s="50">
        <v>971</v>
      </c>
      <c r="B470" s="37" t="s">
        <v>600</v>
      </c>
      <c r="C470" s="20" t="s">
        <v>6</v>
      </c>
      <c r="D470" s="21">
        <v>1</v>
      </c>
      <c r="E470" s="45">
        <v>73.356800000000007</v>
      </c>
      <c r="F470" s="52">
        <f t="shared" si="10"/>
        <v>73.356800000000007</v>
      </c>
    </row>
    <row r="471" spans="1:142">
      <c r="A471" s="50">
        <v>972</v>
      </c>
      <c r="B471" s="37" t="s">
        <v>405</v>
      </c>
      <c r="C471" s="20" t="s">
        <v>70</v>
      </c>
      <c r="D471" s="20">
        <v>1</v>
      </c>
      <c r="E471" s="45">
        <v>170.38080000000002</v>
      </c>
      <c r="F471" s="52">
        <f t="shared" si="10"/>
        <v>170.38080000000002</v>
      </c>
    </row>
    <row r="472" spans="1:142">
      <c r="A472" s="50">
        <v>973</v>
      </c>
      <c r="B472" s="37" t="s">
        <v>406</v>
      </c>
      <c r="C472" s="20" t="s">
        <v>70</v>
      </c>
      <c r="D472" s="20">
        <v>1</v>
      </c>
      <c r="E472" s="45">
        <v>170.38080000000002</v>
      </c>
      <c r="F472" s="52">
        <f t="shared" si="10"/>
        <v>170.38080000000002</v>
      </c>
    </row>
    <row r="473" spans="1:142">
      <c r="A473" s="50">
        <v>974</v>
      </c>
      <c r="B473" s="38" t="s">
        <v>26</v>
      </c>
      <c r="C473" s="23" t="s">
        <v>16</v>
      </c>
      <c r="D473" s="23">
        <v>0.14000000000000001</v>
      </c>
      <c r="E473" s="45">
        <v>507.00800000000004</v>
      </c>
      <c r="F473" s="52">
        <f t="shared" si="10"/>
        <v>70.981120000000018</v>
      </c>
    </row>
    <row r="474" spans="1:142">
      <c r="A474" s="50">
        <v>975</v>
      </c>
      <c r="B474" s="38" t="s">
        <v>25</v>
      </c>
      <c r="C474" s="23" t="s">
        <v>16</v>
      </c>
      <c r="D474" s="23">
        <v>4.4999999999999998E-2</v>
      </c>
      <c r="E474" s="45">
        <v>513.28</v>
      </c>
      <c r="F474" s="52">
        <f t="shared" si="10"/>
        <v>23.097599999999996</v>
      </c>
    </row>
    <row r="475" spans="1:142">
      <c r="A475" s="50">
        <v>976</v>
      </c>
      <c r="B475" s="37" t="s">
        <v>407</v>
      </c>
      <c r="C475" s="20" t="s">
        <v>16</v>
      </c>
      <c r="D475" s="20">
        <v>0.02</v>
      </c>
      <c r="E475" s="45">
        <v>763.77600000000007</v>
      </c>
      <c r="F475" s="52">
        <f t="shared" si="10"/>
        <v>15.275520000000002</v>
      </c>
    </row>
    <row r="476" spans="1:142">
      <c r="A476" s="50">
        <v>977</v>
      </c>
      <c r="B476" s="37" t="s">
        <v>408</v>
      </c>
      <c r="C476" s="25" t="s">
        <v>4</v>
      </c>
      <c r="D476" s="20">
        <v>2.8</v>
      </c>
      <c r="E476" s="45">
        <v>3.5072000000000005</v>
      </c>
      <c r="F476" s="52">
        <f t="shared" si="10"/>
        <v>9.8201600000000013</v>
      </c>
    </row>
    <row r="477" spans="1:142">
      <c r="A477" s="50">
        <v>978</v>
      </c>
      <c r="B477" s="37" t="s">
        <v>409</v>
      </c>
      <c r="C477" s="20" t="s">
        <v>16</v>
      </c>
      <c r="D477" s="20">
        <v>3.2000000000000001E-2</v>
      </c>
      <c r="E477" s="45">
        <v>685.15840000000003</v>
      </c>
      <c r="F477" s="52">
        <f t="shared" si="10"/>
        <v>21.925068800000002</v>
      </c>
    </row>
    <row r="478" spans="1:142">
      <c r="A478" s="50">
        <v>979</v>
      </c>
      <c r="B478" s="37" t="s">
        <v>410</v>
      </c>
      <c r="C478" s="20" t="s">
        <v>70</v>
      </c>
      <c r="D478" s="20">
        <v>2</v>
      </c>
      <c r="E478" s="45">
        <v>62.8992</v>
      </c>
      <c r="F478" s="52">
        <f t="shared" si="10"/>
        <v>125.7984</v>
      </c>
    </row>
    <row r="479" spans="1:142" s="53" customFormat="1">
      <c r="A479" s="50"/>
      <c r="B479" s="79" t="s">
        <v>411</v>
      </c>
      <c r="C479" s="20"/>
      <c r="D479" s="20"/>
      <c r="E479" s="45"/>
      <c r="F479" s="52"/>
      <c r="G479" s="51"/>
      <c r="H479" s="51"/>
      <c r="I479" s="51"/>
      <c r="J479" s="51"/>
      <c r="K479" s="51"/>
      <c r="L479" s="51"/>
      <c r="M479" s="51"/>
      <c r="N479" s="51"/>
      <c r="O479" s="51"/>
      <c r="P479" s="51"/>
      <c r="Q479" s="51"/>
      <c r="R479" s="51"/>
      <c r="S479" s="51"/>
      <c r="T479" s="51"/>
      <c r="U479" s="51"/>
      <c r="V479" s="51"/>
      <c r="W479" s="51"/>
      <c r="X479" s="51"/>
      <c r="Y479" s="51"/>
      <c r="Z479" s="51"/>
      <c r="AA479" s="51"/>
      <c r="AB479" s="51"/>
      <c r="AC479" s="51"/>
      <c r="AD479" s="51"/>
      <c r="AE479" s="51"/>
      <c r="AF479" s="51"/>
      <c r="AG479" s="51"/>
      <c r="AH479" s="51"/>
      <c r="AI479" s="51"/>
      <c r="AJ479" s="51"/>
      <c r="AK479" s="51"/>
      <c r="AL479" s="51"/>
      <c r="AM479" s="51"/>
      <c r="AN479" s="51"/>
      <c r="AO479" s="51"/>
      <c r="AP479" s="51"/>
      <c r="AQ479" s="51"/>
      <c r="AR479" s="51"/>
      <c r="AS479" s="51"/>
      <c r="AT479" s="51"/>
      <c r="AU479" s="51"/>
      <c r="AV479" s="51"/>
      <c r="AW479" s="51"/>
      <c r="AX479" s="51"/>
      <c r="AY479" s="51"/>
      <c r="AZ479" s="51"/>
      <c r="BA479" s="51"/>
      <c r="BB479" s="51"/>
      <c r="BC479" s="51"/>
      <c r="BD479" s="51"/>
      <c r="BE479" s="51"/>
      <c r="BF479" s="51"/>
      <c r="BG479" s="51"/>
      <c r="BH479" s="51"/>
      <c r="BI479" s="51"/>
      <c r="BJ479" s="51"/>
      <c r="BK479" s="51"/>
      <c r="BL479" s="51"/>
      <c r="BM479" s="51"/>
      <c r="BN479" s="51"/>
      <c r="BO479" s="51"/>
      <c r="BP479" s="51"/>
      <c r="BQ479" s="51"/>
      <c r="BR479" s="51"/>
      <c r="BS479" s="51"/>
      <c r="BT479" s="51"/>
      <c r="BU479" s="51"/>
      <c r="BV479" s="51"/>
      <c r="BW479" s="51"/>
      <c r="BX479" s="51"/>
      <c r="BY479" s="51"/>
      <c r="BZ479" s="51"/>
      <c r="CA479" s="51"/>
      <c r="CB479" s="51"/>
      <c r="CC479" s="51"/>
      <c r="CD479" s="51"/>
      <c r="CE479" s="51"/>
      <c r="CF479" s="51"/>
      <c r="CG479" s="51"/>
      <c r="CH479" s="51"/>
      <c r="CI479" s="51"/>
      <c r="CJ479" s="51"/>
      <c r="CK479" s="51"/>
      <c r="CL479" s="51"/>
      <c r="CM479" s="51"/>
      <c r="CN479" s="51"/>
      <c r="CO479" s="51"/>
      <c r="CP479" s="51"/>
      <c r="CQ479" s="51"/>
      <c r="CR479" s="51"/>
      <c r="CS479" s="51"/>
      <c r="CT479" s="51"/>
      <c r="CU479" s="51"/>
      <c r="CV479" s="51"/>
      <c r="CW479" s="51"/>
      <c r="CX479" s="51"/>
      <c r="CY479" s="51"/>
      <c r="CZ479" s="51"/>
      <c r="DA479" s="51"/>
      <c r="DB479" s="51"/>
      <c r="DC479" s="51"/>
      <c r="DD479" s="51"/>
      <c r="DE479" s="51"/>
      <c r="DF479" s="51"/>
      <c r="DG479" s="51"/>
      <c r="DH479" s="51"/>
      <c r="DI479" s="51"/>
      <c r="DJ479" s="51"/>
      <c r="DK479" s="51"/>
      <c r="DL479" s="51"/>
      <c r="DM479" s="51"/>
      <c r="DN479" s="51"/>
      <c r="DO479" s="51"/>
      <c r="DP479" s="51"/>
      <c r="DQ479" s="51"/>
      <c r="DR479" s="51"/>
      <c r="DS479" s="51"/>
      <c r="DT479" s="51"/>
      <c r="DU479" s="51"/>
      <c r="DV479" s="51"/>
      <c r="DW479" s="51"/>
      <c r="DX479" s="51"/>
      <c r="DY479" s="51"/>
      <c r="DZ479" s="51"/>
      <c r="EA479" s="51"/>
      <c r="EB479" s="51"/>
      <c r="EC479" s="51"/>
      <c r="ED479" s="51"/>
      <c r="EE479" s="51"/>
      <c r="EF479" s="51"/>
      <c r="EG479" s="51"/>
      <c r="EH479" s="51"/>
      <c r="EI479" s="51"/>
      <c r="EJ479" s="51"/>
      <c r="EK479" s="51"/>
      <c r="EL479" s="51"/>
    </row>
    <row r="480" spans="1:142" ht="25.5">
      <c r="A480" s="50">
        <v>980</v>
      </c>
      <c r="B480" s="37" t="s">
        <v>396</v>
      </c>
      <c r="C480" s="20" t="s">
        <v>6</v>
      </c>
      <c r="D480" s="20">
        <v>4.8</v>
      </c>
      <c r="E480" s="45">
        <v>5.2991999999999999</v>
      </c>
      <c r="F480" s="52">
        <f t="shared" si="10"/>
        <v>25.436159999999997</v>
      </c>
    </row>
    <row r="481" spans="1:6" ht="25.5">
      <c r="A481" s="50">
        <v>981</v>
      </c>
      <c r="B481" s="39" t="s">
        <v>412</v>
      </c>
      <c r="C481" s="24" t="s">
        <v>413</v>
      </c>
      <c r="D481" s="24">
        <v>3.9</v>
      </c>
      <c r="E481" s="45">
        <v>0.83200000000000007</v>
      </c>
      <c r="F481" s="52">
        <f t="shared" si="10"/>
        <v>3.2448000000000001</v>
      </c>
    </row>
    <row r="482" spans="1:6" ht="25.5">
      <c r="A482" s="50">
        <v>982</v>
      </c>
      <c r="B482" s="39" t="s">
        <v>414</v>
      </c>
      <c r="C482" s="24" t="s">
        <v>413</v>
      </c>
      <c r="D482" s="20">
        <v>7.9</v>
      </c>
      <c r="E482" s="45">
        <v>1.1264000000000001</v>
      </c>
      <c r="F482" s="52">
        <f t="shared" si="10"/>
        <v>8.8985600000000016</v>
      </c>
    </row>
    <row r="483" spans="1:6">
      <c r="A483" s="50">
        <v>983</v>
      </c>
      <c r="B483" s="37" t="s">
        <v>415</v>
      </c>
      <c r="C483" s="20" t="s">
        <v>6</v>
      </c>
      <c r="D483" s="21">
        <v>92.8</v>
      </c>
      <c r="E483" s="45">
        <v>3.0975999999999999</v>
      </c>
      <c r="F483" s="52">
        <f t="shared" si="10"/>
        <v>287.45727999999997</v>
      </c>
    </row>
    <row r="484" spans="1:6">
      <c r="A484" s="50">
        <v>984</v>
      </c>
      <c r="B484" s="37" t="s">
        <v>416</v>
      </c>
      <c r="C484" s="20" t="s">
        <v>16</v>
      </c>
      <c r="D484" s="21">
        <v>77.5</v>
      </c>
      <c r="E484" s="45">
        <v>1.1264000000000001</v>
      </c>
      <c r="F484" s="52">
        <f t="shared" si="10"/>
        <v>87.296000000000006</v>
      </c>
    </row>
    <row r="485" spans="1:6">
      <c r="A485" s="50">
        <v>985</v>
      </c>
      <c r="B485" s="37" t="s">
        <v>417</v>
      </c>
      <c r="C485" s="20" t="s">
        <v>16</v>
      </c>
      <c r="D485" s="21">
        <v>98.4</v>
      </c>
      <c r="E485" s="45">
        <v>3.2896000000000001</v>
      </c>
      <c r="F485" s="52">
        <f t="shared" si="10"/>
        <v>323.69664</v>
      </c>
    </row>
    <row r="486" spans="1:6" ht="25.5">
      <c r="A486" s="50">
        <v>986</v>
      </c>
      <c r="B486" s="37" t="s">
        <v>404</v>
      </c>
      <c r="C486" s="20" t="s">
        <v>6</v>
      </c>
      <c r="D486" s="20">
        <v>3.7</v>
      </c>
      <c r="E486" s="45">
        <v>6.1696000000000009</v>
      </c>
      <c r="F486" s="52">
        <f t="shared" si="10"/>
        <v>22.827520000000003</v>
      </c>
    </row>
    <row r="487" spans="1:6">
      <c r="A487" s="50">
        <v>987</v>
      </c>
      <c r="B487" s="39" t="s">
        <v>418</v>
      </c>
      <c r="C487" s="24" t="s">
        <v>413</v>
      </c>
      <c r="D487" s="24">
        <v>11.8</v>
      </c>
      <c r="E487" s="45">
        <v>5.4912000000000001</v>
      </c>
      <c r="F487" s="52">
        <f t="shared" si="10"/>
        <v>64.79616</v>
      </c>
    </row>
    <row r="488" spans="1:6">
      <c r="A488" s="50">
        <v>988</v>
      </c>
      <c r="B488" s="37" t="s">
        <v>419</v>
      </c>
      <c r="C488" s="20" t="s">
        <v>530</v>
      </c>
      <c r="D488" s="20">
        <v>1</v>
      </c>
      <c r="E488" s="45">
        <v>34.342399999999998</v>
      </c>
      <c r="F488" s="52">
        <f t="shared" si="10"/>
        <v>34.342399999999998</v>
      </c>
    </row>
    <row r="489" spans="1:6">
      <c r="A489" s="50">
        <v>989</v>
      </c>
      <c r="B489" s="37" t="s">
        <v>420</v>
      </c>
      <c r="C489" s="20" t="s">
        <v>70</v>
      </c>
      <c r="D489" s="20">
        <v>1</v>
      </c>
      <c r="E489" s="45">
        <v>2.5855999999999999</v>
      </c>
      <c r="F489" s="52">
        <f t="shared" si="10"/>
        <v>2.5855999999999999</v>
      </c>
    </row>
    <row r="490" spans="1:6" ht="25.5">
      <c r="A490" s="50">
        <v>990</v>
      </c>
      <c r="B490" s="37" t="s">
        <v>421</v>
      </c>
      <c r="C490" s="20" t="s">
        <v>19</v>
      </c>
      <c r="D490" s="20">
        <v>5.3</v>
      </c>
      <c r="E490" s="45">
        <v>7.3984000000000005</v>
      </c>
      <c r="F490" s="52">
        <f t="shared" si="10"/>
        <v>39.21152</v>
      </c>
    </row>
    <row r="491" spans="1:6" ht="25.5">
      <c r="A491" s="50">
        <v>991</v>
      </c>
      <c r="B491" s="37" t="s">
        <v>422</v>
      </c>
      <c r="C491" s="20" t="s">
        <v>19</v>
      </c>
      <c r="D491" s="20">
        <v>17.8</v>
      </c>
      <c r="E491" s="45">
        <v>4.3263999999999996</v>
      </c>
      <c r="F491" s="52">
        <f t="shared" si="10"/>
        <v>77.009919999999994</v>
      </c>
    </row>
    <row r="492" spans="1:6">
      <c r="A492" s="50">
        <v>992</v>
      </c>
      <c r="B492" s="37" t="s">
        <v>423</v>
      </c>
      <c r="C492" s="20" t="s">
        <v>19</v>
      </c>
      <c r="D492" s="20">
        <v>21.5</v>
      </c>
      <c r="E492" s="45">
        <v>0.34560000000000002</v>
      </c>
      <c r="F492" s="52">
        <f t="shared" si="10"/>
        <v>7.4304000000000006</v>
      </c>
    </row>
    <row r="493" spans="1:6">
      <c r="A493" s="50">
        <v>993</v>
      </c>
      <c r="B493" s="37" t="s">
        <v>424</v>
      </c>
      <c r="C493" s="20" t="s">
        <v>19</v>
      </c>
      <c r="D493" s="20">
        <v>4.5</v>
      </c>
      <c r="E493" s="45">
        <v>0.34560000000000002</v>
      </c>
      <c r="F493" s="52">
        <f t="shared" si="10"/>
        <v>1.5552000000000001</v>
      </c>
    </row>
    <row r="494" spans="1:6" ht="25.5">
      <c r="A494" s="50">
        <v>994</v>
      </c>
      <c r="B494" s="37" t="s">
        <v>601</v>
      </c>
      <c r="C494" s="20" t="s">
        <v>70</v>
      </c>
      <c r="D494" s="20">
        <v>1</v>
      </c>
      <c r="E494" s="45">
        <v>185.7664</v>
      </c>
      <c r="F494" s="52">
        <f t="shared" si="10"/>
        <v>185.7664</v>
      </c>
    </row>
    <row r="495" spans="1:6" ht="25.5">
      <c r="A495" s="50">
        <v>995</v>
      </c>
      <c r="B495" s="37" t="s">
        <v>425</v>
      </c>
      <c r="C495" s="20" t="s">
        <v>70</v>
      </c>
      <c r="D495" s="20">
        <v>1</v>
      </c>
      <c r="E495" s="45">
        <v>106.5984</v>
      </c>
      <c r="F495" s="52">
        <f t="shared" si="10"/>
        <v>106.5984</v>
      </c>
    </row>
    <row r="496" spans="1:6">
      <c r="A496" s="50">
        <v>996</v>
      </c>
      <c r="B496" s="37" t="s">
        <v>426</v>
      </c>
      <c r="C496" s="20" t="s">
        <v>70</v>
      </c>
      <c r="D496" s="20">
        <v>1</v>
      </c>
      <c r="E496" s="45">
        <v>73.28</v>
      </c>
      <c r="F496" s="52">
        <f t="shared" si="10"/>
        <v>73.28</v>
      </c>
    </row>
    <row r="497" spans="1:6">
      <c r="A497" s="50">
        <v>997</v>
      </c>
      <c r="B497" s="37" t="s">
        <v>427</v>
      </c>
      <c r="C497" s="20" t="s">
        <v>70</v>
      </c>
      <c r="D497" s="20">
        <v>1</v>
      </c>
      <c r="E497" s="45">
        <v>73.28</v>
      </c>
      <c r="F497" s="52">
        <f t="shared" si="10"/>
        <v>73.28</v>
      </c>
    </row>
    <row r="498" spans="1:6">
      <c r="A498" s="50">
        <v>998</v>
      </c>
      <c r="B498" s="37" t="s">
        <v>428</v>
      </c>
      <c r="C498" s="20" t="s">
        <v>70</v>
      </c>
      <c r="D498" s="20">
        <v>1</v>
      </c>
      <c r="E498" s="45">
        <v>18.9696</v>
      </c>
      <c r="F498" s="52">
        <f t="shared" si="10"/>
        <v>18.9696</v>
      </c>
    </row>
    <row r="499" spans="1:6">
      <c r="A499" s="50">
        <v>999</v>
      </c>
      <c r="B499" s="37" t="s">
        <v>429</v>
      </c>
      <c r="C499" s="20" t="s">
        <v>70</v>
      </c>
      <c r="D499" s="20">
        <v>2</v>
      </c>
      <c r="E499" s="45">
        <v>7.6672000000000002</v>
      </c>
      <c r="F499" s="52">
        <f t="shared" si="10"/>
        <v>15.3344</v>
      </c>
    </row>
    <row r="500" spans="1:6">
      <c r="A500" s="50">
        <v>1000</v>
      </c>
      <c r="B500" s="37" t="s">
        <v>430</v>
      </c>
      <c r="C500" s="20" t="s">
        <v>70</v>
      </c>
      <c r="D500" s="20">
        <v>6</v>
      </c>
      <c r="E500" s="45">
        <v>6.9504000000000001</v>
      </c>
      <c r="F500" s="52">
        <f t="shared" si="10"/>
        <v>41.702399999999997</v>
      </c>
    </row>
    <row r="501" spans="1:6">
      <c r="A501" s="50">
        <v>1001</v>
      </c>
      <c r="B501" s="37" t="s">
        <v>431</v>
      </c>
      <c r="C501" s="20" t="s">
        <v>70</v>
      </c>
      <c r="D501" s="20">
        <v>1</v>
      </c>
      <c r="E501" s="45">
        <v>4.0575999999999999</v>
      </c>
      <c r="F501" s="52">
        <f t="shared" si="10"/>
        <v>4.0575999999999999</v>
      </c>
    </row>
    <row r="502" spans="1:6">
      <c r="A502" s="50">
        <v>1002</v>
      </c>
      <c r="B502" s="37" t="s">
        <v>432</v>
      </c>
      <c r="C502" s="20" t="s">
        <v>70</v>
      </c>
      <c r="D502" s="20">
        <v>1</v>
      </c>
      <c r="E502" s="45">
        <v>3.6224000000000003</v>
      </c>
      <c r="F502" s="52">
        <f t="shared" si="10"/>
        <v>3.6224000000000003</v>
      </c>
    </row>
    <row r="503" spans="1:6">
      <c r="A503" s="50">
        <v>1003</v>
      </c>
      <c r="B503" s="37" t="s">
        <v>433</v>
      </c>
      <c r="C503" s="20" t="s">
        <v>70</v>
      </c>
      <c r="D503" s="20">
        <v>1</v>
      </c>
      <c r="E503" s="45">
        <v>14.489600000000001</v>
      </c>
      <c r="F503" s="52">
        <f t="shared" ref="F503:F565" si="11">+D503*E503</f>
        <v>14.489600000000001</v>
      </c>
    </row>
    <row r="504" spans="1:6">
      <c r="A504" s="50">
        <v>1004</v>
      </c>
      <c r="B504" s="37" t="s">
        <v>191</v>
      </c>
      <c r="C504" s="20" t="s">
        <v>16</v>
      </c>
      <c r="D504" s="20">
        <v>6.4999999999999997E-3</v>
      </c>
      <c r="E504" s="45">
        <v>1127.7824000000001</v>
      </c>
      <c r="F504" s="52">
        <f t="shared" si="11"/>
        <v>7.3305856</v>
      </c>
    </row>
    <row r="505" spans="1:6">
      <c r="A505" s="50">
        <v>1005</v>
      </c>
      <c r="B505" s="37" t="s">
        <v>192</v>
      </c>
      <c r="C505" s="20" t="s">
        <v>70</v>
      </c>
      <c r="D505" s="20">
        <v>2</v>
      </c>
      <c r="E505" s="45">
        <v>0.74239999999999995</v>
      </c>
      <c r="F505" s="52">
        <f t="shared" si="11"/>
        <v>1.4847999999999999</v>
      </c>
    </row>
    <row r="506" spans="1:6">
      <c r="A506" s="50">
        <v>1006</v>
      </c>
      <c r="B506" s="37" t="s">
        <v>193</v>
      </c>
      <c r="C506" s="20" t="s">
        <v>70</v>
      </c>
      <c r="D506" s="20">
        <v>4</v>
      </c>
      <c r="E506" s="45">
        <v>1.6</v>
      </c>
      <c r="F506" s="52">
        <f t="shared" si="11"/>
        <v>6.4</v>
      </c>
    </row>
    <row r="507" spans="1:6" ht="25.5">
      <c r="A507" s="50">
        <v>1007</v>
      </c>
      <c r="B507" s="37" t="s">
        <v>434</v>
      </c>
      <c r="C507" s="20" t="s">
        <v>16</v>
      </c>
      <c r="D507" s="20">
        <v>1.2E-2</v>
      </c>
      <c r="E507" s="45">
        <v>1130.8288</v>
      </c>
      <c r="F507" s="52">
        <f t="shared" si="11"/>
        <v>13.5699456</v>
      </c>
    </row>
    <row r="508" spans="1:6" ht="25.5">
      <c r="A508" s="50">
        <v>1008</v>
      </c>
      <c r="B508" s="37" t="s">
        <v>435</v>
      </c>
      <c r="C508" s="20" t="s">
        <v>18</v>
      </c>
      <c r="D508" s="20">
        <v>1</v>
      </c>
      <c r="E508" s="45">
        <v>16.819200000000002</v>
      </c>
      <c r="F508" s="52">
        <f t="shared" si="11"/>
        <v>16.819200000000002</v>
      </c>
    </row>
    <row r="509" spans="1:6">
      <c r="A509" s="50">
        <v>1009</v>
      </c>
      <c r="B509" s="37" t="s">
        <v>186</v>
      </c>
      <c r="C509" s="20" t="s">
        <v>19</v>
      </c>
      <c r="D509" s="20">
        <v>49.1</v>
      </c>
      <c r="E509" s="45">
        <v>0.1024</v>
      </c>
      <c r="F509" s="52">
        <f t="shared" si="11"/>
        <v>5.0278400000000003</v>
      </c>
    </row>
    <row r="510" spans="1:6">
      <c r="A510" s="50">
        <v>1010</v>
      </c>
      <c r="B510" s="37" t="s">
        <v>187</v>
      </c>
      <c r="C510" s="20" t="s">
        <v>19</v>
      </c>
      <c r="D510" s="20">
        <v>49.1</v>
      </c>
      <c r="E510" s="45">
        <v>8.9600000000000013E-2</v>
      </c>
      <c r="F510" s="52">
        <f t="shared" si="11"/>
        <v>4.3993600000000006</v>
      </c>
    </row>
    <row r="511" spans="1:6">
      <c r="A511" s="50">
        <v>1011</v>
      </c>
      <c r="B511" s="37" t="s">
        <v>436</v>
      </c>
      <c r="C511" s="25" t="s">
        <v>4</v>
      </c>
      <c r="D511" s="20">
        <v>6.4</v>
      </c>
      <c r="E511" s="45">
        <v>1.0624</v>
      </c>
      <c r="F511" s="52">
        <f t="shared" si="11"/>
        <v>6.7993600000000001</v>
      </c>
    </row>
    <row r="512" spans="1:6" ht="25.5">
      <c r="A512" s="50">
        <v>1012</v>
      </c>
      <c r="B512" s="39" t="s">
        <v>437</v>
      </c>
      <c r="C512" s="24" t="s">
        <v>413</v>
      </c>
      <c r="D512" s="24">
        <v>7.9</v>
      </c>
      <c r="E512" s="45">
        <v>0.83200000000000007</v>
      </c>
      <c r="F512" s="52">
        <f t="shared" si="11"/>
        <v>6.5728000000000009</v>
      </c>
    </row>
    <row r="513" spans="1:142">
      <c r="A513" s="50">
        <v>1013</v>
      </c>
      <c r="B513" s="44" t="s">
        <v>438</v>
      </c>
      <c r="C513" s="20" t="s">
        <v>16</v>
      </c>
      <c r="D513" s="21">
        <v>13.5</v>
      </c>
      <c r="E513" s="45">
        <v>3.2896000000000001</v>
      </c>
      <c r="F513" s="52">
        <f t="shared" si="11"/>
        <v>44.409599999999998</v>
      </c>
    </row>
    <row r="514" spans="1:142">
      <c r="A514" s="50">
        <v>1014</v>
      </c>
      <c r="B514" s="39" t="s">
        <v>439</v>
      </c>
      <c r="C514" s="24" t="s">
        <v>413</v>
      </c>
      <c r="D514" s="24">
        <v>45.1</v>
      </c>
      <c r="E514" s="45">
        <v>1.5871999999999999</v>
      </c>
      <c r="F514" s="52">
        <f t="shared" si="11"/>
        <v>71.582719999999995</v>
      </c>
    </row>
    <row r="515" spans="1:142">
      <c r="A515" s="50">
        <v>1015</v>
      </c>
      <c r="B515" s="38" t="s">
        <v>401</v>
      </c>
      <c r="C515" s="22" t="s">
        <v>51</v>
      </c>
      <c r="D515" s="22">
        <v>16.8</v>
      </c>
      <c r="E515" s="45">
        <v>1.6384000000000001</v>
      </c>
      <c r="F515" s="52">
        <f t="shared" si="11"/>
        <v>27.525120000000001</v>
      </c>
    </row>
    <row r="516" spans="1:142" ht="25.5">
      <c r="A516" s="50">
        <v>1016</v>
      </c>
      <c r="B516" s="38" t="s">
        <v>402</v>
      </c>
      <c r="C516" s="22" t="s">
        <v>51</v>
      </c>
      <c r="D516" s="22">
        <v>16.8</v>
      </c>
      <c r="E516" s="45">
        <v>4.4543999999999997</v>
      </c>
      <c r="F516" s="52">
        <f t="shared" si="11"/>
        <v>74.833919999999992</v>
      </c>
    </row>
    <row r="517" spans="1:142" ht="25.5">
      <c r="A517" s="50">
        <v>1017</v>
      </c>
      <c r="B517" s="38" t="s">
        <v>403</v>
      </c>
      <c r="C517" s="22" t="s">
        <v>51</v>
      </c>
      <c r="D517" s="22">
        <v>16.8</v>
      </c>
      <c r="E517" s="45">
        <v>5.4272</v>
      </c>
      <c r="F517" s="52">
        <f t="shared" si="11"/>
        <v>91.176960000000008</v>
      </c>
    </row>
    <row r="518" spans="1:142" s="53" customFormat="1">
      <c r="A518" s="75"/>
      <c r="B518" s="73" t="s">
        <v>525</v>
      </c>
      <c r="C518" s="75"/>
      <c r="D518" s="75"/>
      <c r="E518" s="76"/>
      <c r="F518" s="76"/>
      <c r="G518" s="51"/>
      <c r="H518" s="51"/>
      <c r="I518" s="51"/>
      <c r="J518" s="51"/>
      <c r="K518" s="51"/>
      <c r="L518" s="51"/>
      <c r="M518" s="51"/>
      <c r="N518" s="51"/>
      <c r="O518" s="51"/>
      <c r="P518" s="51"/>
      <c r="Q518" s="51"/>
      <c r="R518" s="51"/>
      <c r="S518" s="51"/>
      <c r="T518" s="51"/>
      <c r="U518" s="51"/>
      <c r="V518" s="51"/>
      <c r="W518" s="51"/>
      <c r="X518" s="51"/>
      <c r="Y518" s="51"/>
      <c r="Z518" s="51"/>
      <c r="AA518" s="51"/>
      <c r="AB518" s="51"/>
      <c r="AC518" s="51"/>
      <c r="AD518" s="51"/>
      <c r="AE518" s="51"/>
      <c r="AF518" s="51"/>
      <c r="AG518" s="51"/>
      <c r="AH518" s="51"/>
      <c r="AI518" s="51"/>
      <c r="AJ518" s="51"/>
      <c r="AK518" s="51"/>
      <c r="AL518" s="51"/>
      <c r="AM518" s="51"/>
      <c r="AN518" s="51"/>
      <c r="AO518" s="51"/>
      <c r="AP518" s="51"/>
      <c r="AQ518" s="51"/>
      <c r="AR518" s="51"/>
      <c r="AS518" s="51"/>
      <c r="AT518" s="51"/>
      <c r="AU518" s="51"/>
      <c r="AV518" s="51"/>
      <c r="AW518" s="51"/>
      <c r="AX518" s="51"/>
      <c r="AY518" s="51"/>
      <c r="AZ518" s="51"/>
      <c r="BA518" s="51"/>
      <c r="BB518" s="51"/>
      <c r="BC518" s="51"/>
      <c r="BD518" s="51"/>
      <c r="BE518" s="51"/>
      <c r="BF518" s="51"/>
      <c r="BG518" s="51"/>
      <c r="BH518" s="51"/>
      <c r="BI518" s="51"/>
      <c r="BJ518" s="51"/>
      <c r="BK518" s="51"/>
      <c r="BL518" s="51"/>
      <c r="BM518" s="51"/>
      <c r="BN518" s="51"/>
      <c r="BO518" s="51"/>
      <c r="BP518" s="51"/>
      <c r="BQ518" s="51"/>
      <c r="BR518" s="51"/>
      <c r="BS518" s="51"/>
      <c r="BT518" s="51"/>
      <c r="BU518" s="51"/>
      <c r="BV518" s="51"/>
      <c r="BW518" s="51"/>
      <c r="BX518" s="51"/>
      <c r="BY518" s="51"/>
      <c r="BZ518" s="51"/>
      <c r="CA518" s="51"/>
      <c r="CB518" s="51"/>
      <c r="CC518" s="51"/>
      <c r="CD518" s="51"/>
      <c r="CE518" s="51"/>
      <c r="CF518" s="51"/>
      <c r="CG518" s="51"/>
      <c r="CH518" s="51"/>
      <c r="CI518" s="51"/>
      <c r="CJ518" s="51"/>
      <c r="CK518" s="51"/>
      <c r="CL518" s="51"/>
      <c r="CM518" s="51"/>
      <c r="CN518" s="51"/>
      <c r="CO518" s="51"/>
      <c r="CP518" s="51"/>
      <c r="CQ518" s="51"/>
      <c r="CR518" s="51"/>
      <c r="CS518" s="51"/>
      <c r="CT518" s="51"/>
      <c r="CU518" s="51"/>
      <c r="CV518" s="51"/>
      <c r="CW518" s="51"/>
      <c r="CX518" s="51"/>
      <c r="CY518" s="51"/>
      <c r="CZ518" s="51"/>
      <c r="DA518" s="51"/>
      <c r="DB518" s="51"/>
      <c r="DC518" s="51"/>
      <c r="DD518" s="51"/>
      <c r="DE518" s="51"/>
      <c r="DF518" s="51"/>
      <c r="DG518" s="51"/>
      <c r="DH518" s="51"/>
      <c r="DI518" s="51"/>
      <c r="DJ518" s="51"/>
      <c r="DK518" s="51"/>
      <c r="DL518" s="51"/>
      <c r="DM518" s="51"/>
      <c r="DN518" s="51"/>
      <c r="DO518" s="51"/>
      <c r="DP518" s="51"/>
      <c r="DQ518" s="51"/>
      <c r="DR518" s="51"/>
      <c r="DS518" s="51"/>
      <c r="DT518" s="51"/>
      <c r="DU518" s="51"/>
      <c r="DV518" s="51"/>
      <c r="DW518" s="51"/>
      <c r="DX518" s="51"/>
      <c r="DY518" s="51"/>
      <c r="DZ518" s="51"/>
      <c r="EA518" s="51"/>
      <c r="EB518" s="51"/>
      <c r="EC518" s="51"/>
      <c r="ED518" s="51"/>
      <c r="EE518" s="51"/>
      <c r="EF518" s="51"/>
      <c r="EG518" s="51"/>
      <c r="EH518" s="51"/>
      <c r="EI518" s="51"/>
      <c r="EJ518" s="51"/>
      <c r="EK518" s="51"/>
      <c r="EL518" s="51"/>
    </row>
    <row r="519" spans="1:142" s="53" customFormat="1">
      <c r="A519" s="50"/>
      <c r="B519" s="79" t="s">
        <v>440</v>
      </c>
      <c r="C519" s="77"/>
      <c r="D519" s="20"/>
      <c r="E519" s="45"/>
      <c r="F519" s="52"/>
      <c r="G519" s="51"/>
      <c r="H519" s="51"/>
      <c r="I519" s="51"/>
      <c r="J519" s="51"/>
      <c r="K519" s="51"/>
      <c r="L519" s="51"/>
      <c r="M519" s="51"/>
      <c r="N519" s="51"/>
      <c r="O519" s="51"/>
      <c r="P519" s="51"/>
      <c r="Q519" s="51"/>
      <c r="R519" s="51"/>
      <c r="S519" s="51"/>
      <c r="T519" s="51"/>
      <c r="U519" s="51"/>
      <c r="V519" s="51"/>
      <c r="W519" s="51"/>
      <c r="X519" s="51"/>
      <c r="Y519" s="51"/>
      <c r="Z519" s="51"/>
      <c r="AA519" s="51"/>
      <c r="AB519" s="51"/>
      <c r="AC519" s="51"/>
      <c r="AD519" s="51"/>
      <c r="AE519" s="51"/>
      <c r="AF519" s="51"/>
      <c r="AG519" s="51"/>
      <c r="AH519" s="51"/>
      <c r="AI519" s="51"/>
      <c r="AJ519" s="51"/>
      <c r="AK519" s="51"/>
      <c r="AL519" s="51"/>
      <c r="AM519" s="51"/>
      <c r="AN519" s="51"/>
      <c r="AO519" s="51"/>
      <c r="AP519" s="51"/>
      <c r="AQ519" s="51"/>
      <c r="AR519" s="51"/>
      <c r="AS519" s="51"/>
      <c r="AT519" s="51"/>
      <c r="AU519" s="51"/>
      <c r="AV519" s="51"/>
      <c r="AW519" s="51"/>
      <c r="AX519" s="51"/>
      <c r="AY519" s="51"/>
      <c r="AZ519" s="51"/>
      <c r="BA519" s="51"/>
      <c r="BB519" s="51"/>
      <c r="BC519" s="51"/>
      <c r="BD519" s="51"/>
      <c r="BE519" s="51"/>
      <c r="BF519" s="51"/>
      <c r="BG519" s="51"/>
      <c r="BH519" s="51"/>
      <c r="BI519" s="51"/>
      <c r="BJ519" s="51"/>
      <c r="BK519" s="51"/>
      <c r="BL519" s="51"/>
      <c r="BM519" s="51"/>
      <c r="BN519" s="51"/>
      <c r="BO519" s="51"/>
      <c r="BP519" s="51"/>
      <c r="BQ519" s="51"/>
      <c r="BR519" s="51"/>
      <c r="BS519" s="51"/>
      <c r="BT519" s="51"/>
      <c r="BU519" s="51"/>
      <c r="BV519" s="51"/>
      <c r="BW519" s="51"/>
      <c r="BX519" s="51"/>
      <c r="BY519" s="51"/>
      <c r="BZ519" s="51"/>
      <c r="CA519" s="51"/>
      <c r="CB519" s="51"/>
      <c r="CC519" s="51"/>
      <c r="CD519" s="51"/>
      <c r="CE519" s="51"/>
      <c r="CF519" s="51"/>
      <c r="CG519" s="51"/>
      <c r="CH519" s="51"/>
      <c r="CI519" s="51"/>
      <c r="CJ519" s="51"/>
      <c r="CK519" s="51"/>
      <c r="CL519" s="51"/>
      <c r="CM519" s="51"/>
      <c r="CN519" s="51"/>
      <c r="CO519" s="51"/>
      <c r="CP519" s="51"/>
      <c r="CQ519" s="51"/>
      <c r="CR519" s="51"/>
      <c r="CS519" s="51"/>
      <c r="CT519" s="51"/>
      <c r="CU519" s="51"/>
      <c r="CV519" s="51"/>
      <c r="CW519" s="51"/>
      <c r="CX519" s="51"/>
      <c r="CY519" s="51"/>
      <c r="CZ519" s="51"/>
      <c r="DA519" s="51"/>
      <c r="DB519" s="51"/>
      <c r="DC519" s="51"/>
      <c r="DD519" s="51"/>
      <c r="DE519" s="51"/>
      <c r="DF519" s="51"/>
      <c r="DG519" s="51"/>
      <c r="DH519" s="51"/>
      <c r="DI519" s="51"/>
      <c r="DJ519" s="51"/>
      <c r="DK519" s="51"/>
      <c r="DL519" s="51"/>
      <c r="DM519" s="51"/>
      <c r="DN519" s="51"/>
      <c r="DO519" s="51"/>
      <c r="DP519" s="51"/>
      <c r="DQ519" s="51"/>
      <c r="DR519" s="51"/>
      <c r="DS519" s="51"/>
      <c r="DT519" s="51"/>
      <c r="DU519" s="51"/>
      <c r="DV519" s="51"/>
      <c r="DW519" s="51"/>
      <c r="DX519" s="51"/>
      <c r="DY519" s="51"/>
      <c r="DZ519" s="51"/>
      <c r="EA519" s="51"/>
      <c r="EB519" s="51"/>
      <c r="EC519" s="51"/>
      <c r="ED519" s="51"/>
      <c r="EE519" s="51"/>
      <c r="EF519" s="51"/>
      <c r="EG519" s="51"/>
      <c r="EH519" s="51"/>
      <c r="EI519" s="51"/>
      <c r="EJ519" s="51"/>
      <c r="EK519" s="51"/>
      <c r="EL519" s="51"/>
    </row>
    <row r="520" spans="1:142">
      <c r="A520" s="50">
        <v>1018</v>
      </c>
      <c r="B520" s="39" t="s">
        <v>441</v>
      </c>
      <c r="C520" s="24" t="s">
        <v>413</v>
      </c>
      <c r="D520" s="24">
        <v>8.15</v>
      </c>
      <c r="E520" s="45">
        <v>5.1967999999999996</v>
      </c>
      <c r="F520" s="52">
        <f t="shared" si="11"/>
        <v>42.353920000000002</v>
      </c>
    </row>
    <row r="521" spans="1:142" ht="25.5">
      <c r="A521" s="50">
        <v>1019</v>
      </c>
      <c r="B521" s="39" t="s">
        <v>442</v>
      </c>
      <c r="C521" s="24" t="s">
        <v>413</v>
      </c>
      <c r="D521" s="24">
        <v>24.2</v>
      </c>
      <c r="E521" s="45">
        <v>0.83200000000000007</v>
      </c>
      <c r="F521" s="52">
        <f t="shared" si="11"/>
        <v>20.134399999999999</v>
      </c>
    </row>
    <row r="522" spans="1:142" ht="25.5">
      <c r="A522" s="50">
        <v>1020</v>
      </c>
      <c r="B522" s="39" t="s">
        <v>443</v>
      </c>
      <c r="C522" s="24" t="s">
        <v>413</v>
      </c>
      <c r="D522" s="24">
        <v>12.1</v>
      </c>
      <c r="E522" s="45">
        <v>1.1135999999999999</v>
      </c>
      <c r="F522" s="52">
        <f t="shared" si="11"/>
        <v>13.474559999999999</v>
      </c>
    </row>
    <row r="523" spans="1:142">
      <c r="A523" s="50">
        <v>1021</v>
      </c>
      <c r="B523" s="39" t="s">
        <v>444</v>
      </c>
      <c r="C523" s="24" t="s">
        <v>413</v>
      </c>
      <c r="D523" s="24">
        <v>33.900000000000006</v>
      </c>
      <c r="E523" s="45">
        <v>3.0975999999999999</v>
      </c>
      <c r="F523" s="52">
        <f t="shared" si="11"/>
        <v>105.00864000000001</v>
      </c>
    </row>
    <row r="524" spans="1:142">
      <c r="A524" s="50">
        <v>1022</v>
      </c>
      <c r="B524" s="39" t="s">
        <v>445</v>
      </c>
      <c r="C524" s="24" t="s">
        <v>413</v>
      </c>
      <c r="D524" s="24">
        <v>10.899999999999999</v>
      </c>
      <c r="E524" s="45">
        <v>5.4655999999999993</v>
      </c>
      <c r="F524" s="52">
        <f t="shared" si="11"/>
        <v>59.575039999999987</v>
      </c>
    </row>
    <row r="525" spans="1:142" ht="25.5">
      <c r="A525" s="50">
        <v>1023</v>
      </c>
      <c r="B525" s="37" t="s">
        <v>399</v>
      </c>
      <c r="C525" s="20" t="s">
        <v>16</v>
      </c>
      <c r="D525" s="21">
        <v>17.600000000000001</v>
      </c>
      <c r="E525" s="45">
        <v>4.4160000000000004</v>
      </c>
      <c r="F525" s="52">
        <f t="shared" si="11"/>
        <v>77.721600000000009</v>
      </c>
    </row>
    <row r="526" spans="1:142" ht="25.5">
      <c r="A526" s="50">
        <v>1024</v>
      </c>
      <c r="B526" s="39" t="s">
        <v>446</v>
      </c>
      <c r="C526" s="24" t="s">
        <v>413</v>
      </c>
      <c r="D526" s="24">
        <v>4.0999999999999996</v>
      </c>
      <c r="E526" s="45">
        <v>5.4912000000000001</v>
      </c>
      <c r="F526" s="52">
        <f t="shared" si="11"/>
        <v>22.513919999999999</v>
      </c>
    </row>
    <row r="527" spans="1:142" ht="25.5">
      <c r="A527" s="50">
        <v>1025</v>
      </c>
      <c r="B527" s="39" t="s">
        <v>447</v>
      </c>
      <c r="C527" s="24" t="s">
        <v>19</v>
      </c>
      <c r="D527" s="24">
        <v>63.3</v>
      </c>
      <c r="E527" s="45">
        <v>4.0704000000000002</v>
      </c>
      <c r="F527" s="52">
        <f t="shared" si="11"/>
        <v>257.65631999999999</v>
      </c>
    </row>
    <row r="528" spans="1:142">
      <c r="A528" s="50">
        <v>1026</v>
      </c>
      <c r="B528" s="39" t="s">
        <v>418</v>
      </c>
      <c r="C528" s="24" t="s">
        <v>413</v>
      </c>
      <c r="D528" s="24">
        <v>17.799999999999997</v>
      </c>
      <c r="E528" s="45">
        <v>5.4912000000000001</v>
      </c>
      <c r="F528" s="52">
        <f t="shared" si="11"/>
        <v>97.743359999999981</v>
      </c>
    </row>
    <row r="529" spans="1:142">
      <c r="A529" s="50">
        <v>1027</v>
      </c>
      <c r="B529" s="39" t="s">
        <v>448</v>
      </c>
      <c r="C529" s="24" t="s">
        <v>19</v>
      </c>
      <c r="D529" s="24">
        <v>63.3</v>
      </c>
      <c r="E529" s="45">
        <v>0.1024</v>
      </c>
      <c r="F529" s="52">
        <f t="shared" si="11"/>
        <v>6.4819199999999997</v>
      </c>
    </row>
    <row r="530" spans="1:142">
      <c r="A530" s="50">
        <v>1028</v>
      </c>
      <c r="B530" s="39" t="s">
        <v>449</v>
      </c>
      <c r="C530" s="24" t="s">
        <v>19</v>
      </c>
      <c r="D530" s="24">
        <v>63.3</v>
      </c>
      <c r="E530" s="45">
        <v>5.1200000000000002E-2</v>
      </c>
      <c r="F530" s="52">
        <f t="shared" si="11"/>
        <v>3.2409599999999998</v>
      </c>
    </row>
    <row r="531" spans="1:142">
      <c r="A531" s="50">
        <v>1030</v>
      </c>
      <c r="B531" s="37" t="s">
        <v>184</v>
      </c>
      <c r="C531" s="20" t="s">
        <v>6</v>
      </c>
      <c r="D531" s="20">
        <v>0.1</v>
      </c>
      <c r="E531" s="45">
        <v>18.559999999999999</v>
      </c>
      <c r="F531" s="52">
        <f t="shared" si="11"/>
        <v>1.8559999999999999</v>
      </c>
    </row>
    <row r="532" spans="1:142">
      <c r="A532" s="50">
        <v>1031</v>
      </c>
      <c r="B532" s="37" t="s">
        <v>185</v>
      </c>
      <c r="C532" s="20" t="s">
        <v>6</v>
      </c>
      <c r="D532" s="20">
        <v>0.15</v>
      </c>
      <c r="E532" s="45">
        <v>40.179200000000002</v>
      </c>
      <c r="F532" s="52">
        <f t="shared" si="11"/>
        <v>6.0268800000000002</v>
      </c>
    </row>
    <row r="533" spans="1:142" ht="25.5">
      <c r="A533" s="50">
        <v>1032</v>
      </c>
      <c r="B533" s="39" t="s">
        <v>412</v>
      </c>
      <c r="C533" s="24" t="s">
        <v>413</v>
      </c>
      <c r="D533" s="24">
        <v>20.7</v>
      </c>
      <c r="E533" s="45">
        <v>0.83200000000000007</v>
      </c>
      <c r="F533" s="52">
        <f t="shared" si="11"/>
        <v>17.2224</v>
      </c>
    </row>
    <row r="534" spans="1:142">
      <c r="A534" s="50">
        <v>1033</v>
      </c>
      <c r="B534" s="44" t="s">
        <v>438</v>
      </c>
      <c r="C534" s="20" t="s">
        <v>16</v>
      </c>
      <c r="D534" s="21">
        <v>17.600000000000001</v>
      </c>
      <c r="E534" s="45">
        <v>4.4160000000000004</v>
      </c>
      <c r="F534" s="52">
        <f t="shared" si="11"/>
        <v>77.721600000000009</v>
      </c>
    </row>
    <row r="535" spans="1:142">
      <c r="A535" s="50">
        <v>1034</v>
      </c>
      <c r="B535" s="39" t="s">
        <v>439</v>
      </c>
      <c r="C535" s="24" t="s">
        <v>413</v>
      </c>
      <c r="D535" s="24">
        <v>10.35</v>
      </c>
      <c r="E535" s="45">
        <v>1.5871999999999999</v>
      </c>
      <c r="F535" s="52">
        <f t="shared" si="11"/>
        <v>16.427519999999998</v>
      </c>
    </row>
    <row r="536" spans="1:142" ht="25.5">
      <c r="A536" s="50">
        <v>1035</v>
      </c>
      <c r="B536" s="39" t="s">
        <v>450</v>
      </c>
      <c r="C536" s="24" t="s">
        <v>413</v>
      </c>
      <c r="D536" s="24">
        <v>35.900000000000006</v>
      </c>
      <c r="E536" s="45">
        <v>1.5871999999999999</v>
      </c>
      <c r="F536" s="52">
        <f t="shared" si="11"/>
        <v>56.980480000000007</v>
      </c>
    </row>
    <row r="537" spans="1:142">
      <c r="A537" s="50">
        <v>1036</v>
      </c>
      <c r="B537" s="38" t="s">
        <v>401</v>
      </c>
      <c r="C537" s="22" t="s">
        <v>51</v>
      </c>
      <c r="D537" s="22">
        <v>30.6</v>
      </c>
      <c r="E537" s="45">
        <v>1.6384000000000001</v>
      </c>
      <c r="F537" s="52">
        <f t="shared" si="11"/>
        <v>50.135040000000004</v>
      </c>
    </row>
    <row r="538" spans="1:142" ht="25.5">
      <c r="A538" s="50">
        <v>1037</v>
      </c>
      <c r="B538" s="38" t="s">
        <v>402</v>
      </c>
      <c r="C538" s="22" t="s">
        <v>51</v>
      </c>
      <c r="D538" s="22">
        <v>57.6</v>
      </c>
      <c r="E538" s="45">
        <v>4.4543999999999997</v>
      </c>
      <c r="F538" s="52">
        <f t="shared" si="11"/>
        <v>256.57344000000001</v>
      </c>
    </row>
    <row r="539" spans="1:142" ht="25.5">
      <c r="A539" s="50">
        <v>1038</v>
      </c>
      <c r="B539" s="38" t="s">
        <v>403</v>
      </c>
      <c r="C539" s="22" t="s">
        <v>51</v>
      </c>
      <c r="D539" s="22">
        <v>30.6</v>
      </c>
      <c r="E539" s="45">
        <v>5.4272</v>
      </c>
      <c r="F539" s="52">
        <f t="shared" si="11"/>
        <v>166.07232000000002</v>
      </c>
    </row>
    <row r="540" spans="1:142" s="53" customFormat="1">
      <c r="A540" s="50"/>
      <c r="B540" s="80" t="s">
        <v>602</v>
      </c>
      <c r="C540" s="24"/>
      <c r="D540" s="24"/>
      <c r="E540" s="45"/>
      <c r="F540" s="52"/>
      <c r="G540" s="51"/>
      <c r="H540" s="51"/>
      <c r="I540" s="51"/>
      <c r="J540" s="51"/>
      <c r="K540" s="51"/>
      <c r="L540" s="51"/>
      <c r="M540" s="51"/>
      <c r="N540" s="51"/>
      <c r="O540" s="51"/>
      <c r="P540" s="51"/>
      <c r="Q540" s="51"/>
      <c r="R540" s="51"/>
      <c r="S540" s="51"/>
      <c r="T540" s="51"/>
      <c r="U540" s="51"/>
      <c r="V540" s="51"/>
      <c r="W540" s="51"/>
      <c r="X540" s="51"/>
      <c r="Y540" s="51"/>
      <c r="Z540" s="51"/>
      <c r="AA540" s="51"/>
      <c r="AB540" s="51"/>
      <c r="AC540" s="51"/>
      <c r="AD540" s="51"/>
      <c r="AE540" s="51"/>
      <c r="AF540" s="51"/>
      <c r="AG540" s="51"/>
      <c r="AH540" s="51"/>
      <c r="AI540" s="51"/>
      <c r="AJ540" s="51"/>
      <c r="AK540" s="51"/>
      <c r="AL540" s="51"/>
      <c r="AM540" s="51"/>
      <c r="AN540" s="51"/>
      <c r="AO540" s="51"/>
      <c r="AP540" s="51"/>
      <c r="AQ540" s="51"/>
      <c r="AR540" s="51"/>
      <c r="AS540" s="51"/>
      <c r="AT540" s="51"/>
      <c r="AU540" s="51"/>
      <c r="AV540" s="51"/>
      <c r="AW540" s="51"/>
      <c r="AX540" s="51"/>
      <c r="AY540" s="51"/>
      <c r="AZ540" s="51"/>
      <c r="BA540" s="51"/>
      <c r="BB540" s="51"/>
      <c r="BC540" s="51"/>
      <c r="BD540" s="51"/>
      <c r="BE540" s="51"/>
      <c r="BF540" s="51"/>
      <c r="BG540" s="51"/>
      <c r="BH540" s="51"/>
      <c r="BI540" s="51"/>
      <c r="BJ540" s="51"/>
      <c r="BK540" s="51"/>
      <c r="BL540" s="51"/>
      <c r="BM540" s="51"/>
      <c r="BN540" s="51"/>
      <c r="BO540" s="51"/>
      <c r="BP540" s="51"/>
      <c r="BQ540" s="51"/>
      <c r="BR540" s="51"/>
      <c r="BS540" s="51"/>
      <c r="BT540" s="51"/>
      <c r="BU540" s="51"/>
      <c r="BV540" s="51"/>
      <c r="BW540" s="51"/>
      <c r="BX540" s="51"/>
      <c r="BY540" s="51"/>
      <c r="BZ540" s="51"/>
      <c r="CA540" s="51"/>
      <c r="CB540" s="51"/>
      <c r="CC540" s="51"/>
      <c r="CD540" s="51"/>
      <c r="CE540" s="51"/>
      <c r="CF540" s="51"/>
      <c r="CG540" s="51"/>
      <c r="CH540" s="51"/>
      <c r="CI540" s="51"/>
      <c r="CJ540" s="51"/>
      <c r="CK540" s="51"/>
      <c r="CL540" s="51"/>
      <c r="CM540" s="51"/>
      <c r="CN540" s="51"/>
      <c r="CO540" s="51"/>
      <c r="CP540" s="51"/>
      <c r="CQ540" s="51"/>
      <c r="CR540" s="51"/>
      <c r="CS540" s="51"/>
      <c r="CT540" s="51"/>
      <c r="CU540" s="51"/>
      <c r="CV540" s="51"/>
      <c r="CW540" s="51"/>
      <c r="CX540" s="51"/>
      <c r="CY540" s="51"/>
      <c r="CZ540" s="51"/>
      <c r="DA540" s="51"/>
      <c r="DB540" s="51"/>
      <c r="DC540" s="51"/>
      <c r="DD540" s="51"/>
      <c r="DE540" s="51"/>
      <c r="DF540" s="51"/>
      <c r="DG540" s="51"/>
      <c r="DH540" s="51"/>
      <c r="DI540" s="51"/>
      <c r="DJ540" s="51"/>
      <c r="DK540" s="51"/>
      <c r="DL540" s="51"/>
      <c r="DM540" s="51"/>
      <c r="DN540" s="51"/>
      <c r="DO540" s="51"/>
      <c r="DP540" s="51"/>
      <c r="DQ540" s="51"/>
      <c r="DR540" s="51"/>
      <c r="DS540" s="51"/>
      <c r="DT540" s="51"/>
      <c r="DU540" s="51"/>
      <c r="DV540" s="51"/>
      <c r="DW540" s="51"/>
      <c r="DX540" s="51"/>
      <c r="DY540" s="51"/>
      <c r="DZ540" s="51"/>
      <c r="EA540" s="51"/>
      <c r="EB540" s="51"/>
      <c r="EC540" s="51"/>
      <c r="ED540" s="51"/>
      <c r="EE540" s="51"/>
      <c r="EF540" s="51"/>
      <c r="EG540" s="51"/>
      <c r="EH540" s="51"/>
      <c r="EI540" s="51"/>
      <c r="EJ540" s="51"/>
      <c r="EK540" s="51"/>
      <c r="EL540" s="51"/>
    </row>
    <row r="541" spans="1:142">
      <c r="A541" s="50">
        <v>1039</v>
      </c>
      <c r="B541" s="39" t="s">
        <v>441</v>
      </c>
      <c r="C541" s="24" t="s">
        <v>413</v>
      </c>
      <c r="D541" s="24">
        <v>7.1999999999999993</v>
      </c>
      <c r="E541" s="45">
        <v>5.1967999999999996</v>
      </c>
      <c r="F541" s="52">
        <f t="shared" si="11"/>
        <v>37.416959999999996</v>
      </c>
    </row>
    <row r="542" spans="1:142">
      <c r="A542" s="50">
        <v>1040</v>
      </c>
      <c r="B542" s="39" t="s">
        <v>451</v>
      </c>
      <c r="C542" s="24" t="s">
        <v>413</v>
      </c>
      <c r="D542" s="26">
        <v>34</v>
      </c>
      <c r="E542" s="45">
        <v>5.7855999999999996</v>
      </c>
      <c r="F542" s="52">
        <f t="shared" si="11"/>
        <v>196.71039999999999</v>
      </c>
    </row>
    <row r="543" spans="1:142">
      <c r="A543" s="50">
        <v>1041</v>
      </c>
      <c r="B543" s="39" t="s">
        <v>452</v>
      </c>
      <c r="C543" s="24" t="s">
        <v>413</v>
      </c>
      <c r="D543" s="24">
        <v>10.100000000000001</v>
      </c>
      <c r="E543" s="45">
        <v>10.380799999999999</v>
      </c>
      <c r="F543" s="52">
        <f t="shared" si="11"/>
        <v>104.84608</v>
      </c>
    </row>
    <row r="544" spans="1:142">
      <c r="A544" s="50">
        <v>1042</v>
      </c>
      <c r="B544" s="37" t="s">
        <v>416</v>
      </c>
      <c r="C544" s="20" t="s">
        <v>16</v>
      </c>
      <c r="D544" s="21">
        <v>73.859999999999985</v>
      </c>
      <c r="E544" s="45">
        <v>1.1264000000000001</v>
      </c>
      <c r="F544" s="52">
        <f t="shared" si="11"/>
        <v>83.195903999999985</v>
      </c>
    </row>
    <row r="545" spans="1:6">
      <c r="A545" s="50">
        <v>1043</v>
      </c>
      <c r="B545" s="37" t="s">
        <v>417</v>
      </c>
      <c r="C545" s="20" t="s">
        <v>16</v>
      </c>
      <c r="D545" s="21">
        <v>75.239999999999995</v>
      </c>
      <c r="E545" s="45">
        <v>3.2896000000000001</v>
      </c>
      <c r="F545" s="52">
        <f t="shared" si="11"/>
        <v>247.50950399999999</v>
      </c>
    </row>
    <row r="546" spans="1:6" ht="25.5">
      <c r="A546" s="50">
        <v>1044</v>
      </c>
      <c r="B546" s="39" t="s">
        <v>412</v>
      </c>
      <c r="C546" s="24" t="s">
        <v>413</v>
      </c>
      <c r="D546" s="24">
        <v>99.5</v>
      </c>
      <c r="E546" s="45">
        <v>0.83200000000000007</v>
      </c>
      <c r="F546" s="52">
        <f t="shared" si="11"/>
        <v>82.784000000000006</v>
      </c>
    </row>
    <row r="547" spans="1:6">
      <c r="A547" s="50">
        <v>1045</v>
      </c>
      <c r="B547" s="44" t="s">
        <v>438</v>
      </c>
      <c r="C547" s="20" t="s">
        <v>16</v>
      </c>
      <c r="D547" s="21">
        <v>67.679999999999993</v>
      </c>
      <c r="E547" s="45">
        <v>3.2896000000000001</v>
      </c>
      <c r="F547" s="52">
        <f t="shared" si="11"/>
        <v>222.64012799999998</v>
      </c>
    </row>
    <row r="548" spans="1:6">
      <c r="A548" s="50">
        <v>1046</v>
      </c>
      <c r="B548" s="39" t="s">
        <v>453</v>
      </c>
      <c r="C548" s="24" t="s">
        <v>413</v>
      </c>
      <c r="D548" s="24">
        <v>54.44</v>
      </c>
      <c r="E548" s="45">
        <v>1.5871999999999999</v>
      </c>
      <c r="F548" s="52">
        <f t="shared" si="11"/>
        <v>86.407167999999999</v>
      </c>
    </row>
    <row r="549" spans="1:6">
      <c r="A549" s="50">
        <v>1047</v>
      </c>
      <c r="B549" s="38" t="s">
        <v>401</v>
      </c>
      <c r="C549" s="22" t="s">
        <v>51</v>
      </c>
      <c r="D549" s="22">
        <v>11.2</v>
      </c>
      <c r="E549" s="45">
        <v>1.6384000000000001</v>
      </c>
      <c r="F549" s="52">
        <f t="shared" si="11"/>
        <v>18.350079999999998</v>
      </c>
    </row>
    <row r="550" spans="1:6" ht="25.5">
      <c r="A550" s="50">
        <v>1048</v>
      </c>
      <c r="B550" s="38" t="s">
        <v>402</v>
      </c>
      <c r="C550" s="22" t="s">
        <v>51</v>
      </c>
      <c r="D550" s="22">
        <v>11.2</v>
      </c>
      <c r="E550" s="45">
        <v>4.4543999999999997</v>
      </c>
      <c r="F550" s="52">
        <f t="shared" si="11"/>
        <v>49.889279999999992</v>
      </c>
    </row>
    <row r="551" spans="1:6" ht="25.5">
      <c r="A551" s="50">
        <v>1049</v>
      </c>
      <c r="B551" s="38" t="s">
        <v>403</v>
      </c>
      <c r="C551" s="22" t="s">
        <v>51</v>
      </c>
      <c r="D551" s="22">
        <v>11.2</v>
      </c>
      <c r="E551" s="45">
        <v>5.4272</v>
      </c>
      <c r="F551" s="52">
        <f t="shared" si="11"/>
        <v>60.784639999999996</v>
      </c>
    </row>
    <row r="552" spans="1:6" ht="25.5">
      <c r="A552" s="50">
        <v>1050</v>
      </c>
      <c r="B552" s="39" t="s">
        <v>454</v>
      </c>
      <c r="C552" s="24" t="s">
        <v>413</v>
      </c>
      <c r="D552" s="24">
        <v>0.76</v>
      </c>
      <c r="E552" s="45">
        <v>7.5776000000000003</v>
      </c>
      <c r="F552" s="52">
        <f t="shared" si="11"/>
        <v>5.7589760000000005</v>
      </c>
    </row>
    <row r="553" spans="1:6" ht="25.5">
      <c r="A553" s="50">
        <v>1051</v>
      </c>
      <c r="B553" s="39" t="s">
        <v>603</v>
      </c>
      <c r="C553" s="24" t="s">
        <v>413</v>
      </c>
      <c r="D553" s="24">
        <v>11.5</v>
      </c>
      <c r="E553" s="45">
        <v>38.1952</v>
      </c>
      <c r="F553" s="52">
        <f t="shared" si="11"/>
        <v>439.2448</v>
      </c>
    </row>
    <row r="554" spans="1:6">
      <c r="A554" s="50">
        <v>1052</v>
      </c>
      <c r="B554" s="39" t="s">
        <v>455</v>
      </c>
      <c r="C554" s="24" t="s">
        <v>70</v>
      </c>
      <c r="D554" s="24">
        <v>4</v>
      </c>
      <c r="E554" s="45">
        <v>23.731199999999998</v>
      </c>
      <c r="F554" s="52">
        <f t="shared" si="11"/>
        <v>94.924799999999991</v>
      </c>
    </row>
    <row r="555" spans="1:6">
      <c r="A555" s="50">
        <v>1053</v>
      </c>
      <c r="B555" s="39" t="s">
        <v>604</v>
      </c>
      <c r="C555" s="24" t="s">
        <v>70</v>
      </c>
      <c r="D555" s="24">
        <v>5</v>
      </c>
      <c r="E555" s="45">
        <v>105.1392</v>
      </c>
      <c r="F555" s="52">
        <f t="shared" si="11"/>
        <v>525.69600000000003</v>
      </c>
    </row>
    <row r="556" spans="1:6">
      <c r="A556" s="50">
        <v>1054</v>
      </c>
      <c r="B556" s="39" t="s">
        <v>456</v>
      </c>
      <c r="C556" s="24" t="s">
        <v>70</v>
      </c>
      <c r="D556" s="24">
        <v>5</v>
      </c>
      <c r="E556" s="45">
        <v>62.950400000000002</v>
      </c>
      <c r="F556" s="52">
        <f t="shared" si="11"/>
        <v>314.75200000000001</v>
      </c>
    </row>
    <row r="557" spans="1:6">
      <c r="A557" s="50">
        <v>1055</v>
      </c>
      <c r="B557" s="39" t="s">
        <v>605</v>
      </c>
      <c r="C557" s="24" t="s">
        <v>70</v>
      </c>
      <c r="D557" s="24">
        <v>7</v>
      </c>
      <c r="E557" s="45">
        <v>37.0304</v>
      </c>
      <c r="F557" s="52">
        <f t="shared" si="11"/>
        <v>259.21280000000002</v>
      </c>
    </row>
    <row r="558" spans="1:6">
      <c r="A558" s="50">
        <v>1056</v>
      </c>
      <c r="B558" s="39" t="s">
        <v>457</v>
      </c>
      <c r="C558" s="24" t="s">
        <v>413</v>
      </c>
      <c r="D558" s="24">
        <v>0.45999999999999996</v>
      </c>
      <c r="E558" s="45">
        <v>39.398400000000002</v>
      </c>
      <c r="F558" s="52">
        <f t="shared" si="11"/>
        <v>18.123263999999999</v>
      </c>
    </row>
    <row r="559" spans="1:6">
      <c r="A559" s="50">
        <v>1057</v>
      </c>
      <c r="B559" s="39" t="s">
        <v>409</v>
      </c>
      <c r="C559" s="24" t="s">
        <v>16</v>
      </c>
      <c r="D559" s="24">
        <v>0.31</v>
      </c>
      <c r="E559" s="45">
        <v>713.62559999999996</v>
      </c>
      <c r="F559" s="52">
        <f t="shared" si="11"/>
        <v>221.22393599999998</v>
      </c>
    </row>
    <row r="560" spans="1:6">
      <c r="A560" s="50">
        <v>1058</v>
      </c>
      <c r="B560" s="39" t="s">
        <v>407</v>
      </c>
      <c r="C560" s="24" t="s">
        <v>16</v>
      </c>
      <c r="D560" s="24">
        <v>0.153</v>
      </c>
      <c r="E560" s="45">
        <v>737.98399999999992</v>
      </c>
      <c r="F560" s="52">
        <f t="shared" si="11"/>
        <v>112.91155199999999</v>
      </c>
    </row>
    <row r="561" spans="1:142">
      <c r="A561" s="50">
        <v>1059</v>
      </c>
      <c r="B561" s="39" t="s">
        <v>408</v>
      </c>
      <c r="C561" s="27" t="s">
        <v>458</v>
      </c>
      <c r="D561" s="24">
        <v>2.2000000000000002</v>
      </c>
      <c r="E561" s="45">
        <v>1.6384000000000001</v>
      </c>
      <c r="F561" s="52">
        <f t="shared" si="11"/>
        <v>3.6044800000000006</v>
      </c>
    </row>
    <row r="562" spans="1:142">
      <c r="A562" s="50">
        <v>1060</v>
      </c>
      <c r="B562" s="39" t="s">
        <v>459</v>
      </c>
      <c r="C562" s="24" t="s">
        <v>70</v>
      </c>
      <c r="D562" s="24">
        <v>5</v>
      </c>
      <c r="E562" s="45">
        <v>62.8992</v>
      </c>
      <c r="F562" s="52">
        <f t="shared" si="11"/>
        <v>314.49599999999998</v>
      </c>
    </row>
    <row r="563" spans="1:142" s="53" customFormat="1">
      <c r="A563" s="75"/>
      <c r="B563" s="73" t="s">
        <v>526</v>
      </c>
      <c r="C563" s="75"/>
      <c r="D563" s="75"/>
      <c r="E563" s="76"/>
      <c r="F563" s="76"/>
      <c r="G563" s="51"/>
      <c r="H563" s="51"/>
      <c r="I563" s="51"/>
      <c r="J563" s="51"/>
      <c r="K563" s="51"/>
      <c r="L563" s="51"/>
      <c r="M563" s="51"/>
      <c r="N563" s="51"/>
      <c r="O563" s="51"/>
      <c r="P563" s="51"/>
      <c r="Q563" s="51"/>
      <c r="R563" s="51"/>
      <c r="S563" s="51"/>
      <c r="T563" s="51"/>
      <c r="U563" s="51"/>
      <c r="V563" s="51"/>
      <c r="W563" s="51"/>
      <c r="X563" s="51"/>
      <c r="Y563" s="51"/>
      <c r="Z563" s="51"/>
      <c r="AA563" s="51"/>
      <c r="AB563" s="51"/>
      <c r="AC563" s="51"/>
      <c r="AD563" s="51"/>
      <c r="AE563" s="51"/>
      <c r="AF563" s="51"/>
      <c r="AG563" s="51"/>
      <c r="AH563" s="51"/>
      <c r="AI563" s="51"/>
      <c r="AJ563" s="51"/>
      <c r="AK563" s="51"/>
      <c r="AL563" s="51"/>
      <c r="AM563" s="51"/>
      <c r="AN563" s="51"/>
      <c r="AO563" s="51"/>
      <c r="AP563" s="51"/>
      <c r="AQ563" s="51"/>
      <c r="AR563" s="51"/>
      <c r="AS563" s="51"/>
      <c r="AT563" s="51"/>
      <c r="AU563" s="51"/>
      <c r="AV563" s="51"/>
      <c r="AW563" s="51"/>
      <c r="AX563" s="51"/>
      <c r="AY563" s="51"/>
      <c r="AZ563" s="51"/>
      <c r="BA563" s="51"/>
      <c r="BB563" s="51"/>
      <c r="BC563" s="51"/>
      <c r="BD563" s="51"/>
      <c r="BE563" s="51"/>
      <c r="BF563" s="51"/>
      <c r="BG563" s="51"/>
      <c r="BH563" s="51"/>
      <c r="BI563" s="51"/>
      <c r="BJ563" s="51"/>
      <c r="BK563" s="51"/>
      <c r="BL563" s="51"/>
      <c r="BM563" s="51"/>
      <c r="BN563" s="51"/>
      <c r="BO563" s="51"/>
      <c r="BP563" s="51"/>
      <c r="BQ563" s="51"/>
      <c r="BR563" s="51"/>
      <c r="BS563" s="51"/>
      <c r="BT563" s="51"/>
      <c r="BU563" s="51"/>
      <c r="BV563" s="51"/>
      <c r="BW563" s="51"/>
      <c r="BX563" s="51"/>
      <c r="BY563" s="51"/>
      <c r="BZ563" s="51"/>
      <c r="CA563" s="51"/>
      <c r="CB563" s="51"/>
      <c r="CC563" s="51"/>
      <c r="CD563" s="51"/>
      <c r="CE563" s="51"/>
      <c r="CF563" s="51"/>
      <c r="CG563" s="51"/>
      <c r="CH563" s="51"/>
      <c r="CI563" s="51"/>
      <c r="CJ563" s="51"/>
      <c r="CK563" s="51"/>
      <c r="CL563" s="51"/>
      <c r="CM563" s="51"/>
      <c r="CN563" s="51"/>
      <c r="CO563" s="51"/>
      <c r="CP563" s="51"/>
      <c r="CQ563" s="51"/>
      <c r="CR563" s="51"/>
      <c r="CS563" s="51"/>
      <c r="CT563" s="51"/>
      <c r="CU563" s="51"/>
      <c r="CV563" s="51"/>
      <c r="CW563" s="51"/>
      <c r="CX563" s="51"/>
      <c r="CY563" s="51"/>
      <c r="CZ563" s="51"/>
      <c r="DA563" s="51"/>
      <c r="DB563" s="51"/>
      <c r="DC563" s="51"/>
      <c r="DD563" s="51"/>
      <c r="DE563" s="51"/>
      <c r="DF563" s="51"/>
      <c r="DG563" s="51"/>
      <c r="DH563" s="51"/>
      <c r="DI563" s="51"/>
      <c r="DJ563" s="51"/>
      <c r="DK563" s="51"/>
      <c r="DL563" s="51"/>
      <c r="DM563" s="51"/>
      <c r="DN563" s="51"/>
      <c r="DO563" s="51"/>
      <c r="DP563" s="51"/>
      <c r="DQ563" s="51"/>
      <c r="DR563" s="51"/>
      <c r="DS563" s="51"/>
      <c r="DT563" s="51"/>
      <c r="DU563" s="51"/>
      <c r="DV563" s="51"/>
      <c r="DW563" s="51"/>
      <c r="DX563" s="51"/>
      <c r="DY563" s="51"/>
      <c r="DZ563" s="51"/>
      <c r="EA563" s="51"/>
      <c r="EB563" s="51"/>
      <c r="EC563" s="51"/>
      <c r="ED563" s="51"/>
      <c r="EE563" s="51"/>
      <c r="EF563" s="51"/>
      <c r="EG563" s="51"/>
      <c r="EH563" s="51"/>
      <c r="EI563" s="51"/>
      <c r="EJ563" s="51"/>
      <c r="EK563" s="51"/>
      <c r="EL563" s="51"/>
    </row>
    <row r="564" spans="1:142" ht="25.5">
      <c r="A564" s="50">
        <v>1061</v>
      </c>
      <c r="B564" s="37" t="s">
        <v>460</v>
      </c>
      <c r="C564" s="20" t="s">
        <v>16</v>
      </c>
      <c r="D564" s="20">
        <v>5.1999999999999998E-2</v>
      </c>
      <c r="E564" s="45">
        <v>778.53440000000001</v>
      </c>
      <c r="F564" s="52">
        <f t="shared" si="11"/>
        <v>40.483788799999999</v>
      </c>
    </row>
    <row r="565" spans="1:142" ht="51">
      <c r="A565" s="50">
        <v>1062</v>
      </c>
      <c r="B565" s="37" t="s">
        <v>606</v>
      </c>
      <c r="C565" s="20" t="s">
        <v>5</v>
      </c>
      <c r="D565" s="20">
        <v>180</v>
      </c>
      <c r="E565" s="45">
        <v>3.7888000000000002</v>
      </c>
      <c r="F565" s="52">
        <f t="shared" si="11"/>
        <v>681.98400000000004</v>
      </c>
    </row>
    <row r="566" spans="1:142">
      <c r="A566" s="50">
        <v>1063</v>
      </c>
      <c r="B566" s="37" t="s">
        <v>191</v>
      </c>
      <c r="C566" s="20" t="s">
        <v>16</v>
      </c>
      <c r="D566" s="20">
        <v>1.6000000000000001E-3</v>
      </c>
      <c r="E566" s="45">
        <v>1127.7824000000001</v>
      </c>
      <c r="F566" s="52">
        <f t="shared" ref="F566:F629" si="12">+D566*E566</f>
        <v>1.8044518400000003</v>
      </c>
    </row>
    <row r="567" spans="1:142">
      <c r="A567" s="50">
        <v>1064</v>
      </c>
      <c r="B567" s="37" t="s">
        <v>461</v>
      </c>
      <c r="C567" s="24" t="s">
        <v>70</v>
      </c>
      <c r="D567" s="20">
        <v>1</v>
      </c>
      <c r="E567" s="45">
        <v>1.4463999999999999</v>
      </c>
      <c r="F567" s="52">
        <f t="shared" si="12"/>
        <v>1.4463999999999999</v>
      </c>
    </row>
    <row r="568" spans="1:142">
      <c r="A568" s="50">
        <v>1065</v>
      </c>
      <c r="B568" s="37" t="s">
        <v>462</v>
      </c>
      <c r="C568" s="24" t="s">
        <v>70</v>
      </c>
      <c r="D568" s="20">
        <v>2</v>
      </c>
      <c r="E568" s="45">
        <v>1.7408000000000001</v>
      </c>
      <c r="F568" s="52">
        <f t="shared" si="12"/>
        <v>3.4816000000000003</v>
      </c>
    </row>
    <row r="569" spans="1:142">
      <c r="A569" s="50">
        <v>1066</v>
      </c>
      <c r="B569" s="37" t="s">
        <v>463</v>
      </c>
      <c r="C569" s="24" t="s">
        <v>70</v>
      </c>
      <c r="D569" s="20">
        <v>1</v>
      </c>
      <c r="E569" s="45">
        <v>3.4816000000000003</v>
      </c>
      <c r="F569" s="52">
        <f t="shared" si="12"/>
        <v>3.4816000000000003</v>
      </c>
    </row>
    <row r="570" spans="1:142">
      <c r="A570" s="50">
        <v>1067</v>
      </c>
      <c r="B570" s="37" t="s">
        <v>464</v>
      </c>
      <c r="C570" s="24" t="s">
        <v>70</v>
      </c>
      <c r="D570" s="20">
        <v>2</v>
      </c>
      <c r="E570" s="45">
        <v>29.888000000000002</v>
      </c>
      <c r="F570" s="52">
        <f t="shared" si="12"/>
        <v>59.776000000000003</v>
      </c>
    </row>
    <row r="571" spans="1:142" ht="25.5">
      <c r="A571" s="50">
        <v>1068</v>
      </c>
      <c r="B571" s="37" t="s">
        <v>607</v>
      </c>
      <c r="C571" s="20" t="s">
        <v>18</v>
      </c>
      <c r="D571" s="20">
        <v>1</v>
      </c>
      <c r="E571" s="45">
        <v>19.4816</v>
      </c>
      <c r="F571" s="52">
        <f t="shared" si="12"/>
        <v>19.4816</v>
      </c>
    </row>
    <row r="572" spans="1:142">
      <c r="A572" s="50">
        <v>1069</v>
      </c>
      <c r="B572" s="37" t="s">
        <v>465</v>
      </c>
      <c r="C572" s="20" t="s">
        <v>201</v>
      </c>
      <c r="D572" s="20">
        <v>1</v>
      </c>
      <c r="E572" s="45">
        <v>19.33182</v>
      </c>
      <c r="F572" s="52">
        <f t="shared" si="12"/>
        <v>19.33182</v>
      </c>
    </row>
    <row r="573" spans="1:142">
      <c r="A573" s="50">
        <v>1070</v>
      </c>
      <c r="B573" s="37" t="s">
        <v>466</v>
      </c>
      <c r="C573" s="20" t="s">
        <v>201</v>
      </c>
      <c r="D573" s="20">
        <v>1</v>
      </c>
      <c r="E573" s="45">
        <v>130.80282000000003</v>
      </c>
      <c r="F573" s="52">
        <f t="shared" si="12"/>
        <v>130.80282000000003</v>
      </c>
    </row>
    <row r="574" spans="1:142">
      <c r="A574" s="50">
        <v>1071</v>
      </c>
      <c r="B574" s="37" t="s">
        <v>467</v>
      </c>
      <c r="C574" s="20" t="s">
        <v>201</v>
      </c>
      <c r="D574" s="20">
        <v>1</v>
      </c>
      <c r="E574" s="45">
        <v>124.22654</v>
      </c>
      <c r="F574" s="52">
        <f t="shared" si="12"/>
        <v>124.22654</v>
      </c>
    </row>
    <row r="575" spans="1:142">
      <c r="A575" s="50">
        <v>1072</v>
      </c>
      <c r="B575" s="37" t="s">
        <v>468</v>
      </c>
      <c r="C575" s="20" t="s">
        <v>5</v>
      </c>
      <c r="D575" s="20">
        <v>180</v>
      </c>
      <c r="E575" s="45">
        <v>0.52479999999999993</v>
      </c>
      <c r="F575" s="52">
        <f t="shared" si="12"/>
        <v>94.463999999999984</v>
      </c>
    </row>
    <row r="576" spans="1:142">
      <c r="A576" s="50">
        <v>1073</v>
      </c>
      <c r="B576" s="37" t="s">
        <v>469</v>
      </c>
      <c r="C576" s="25" t="s">
        <v>4</v>
      </c>
      <c r="D576" s="20">
        <v>33</v>
      </c>
      <c r="E576" s="45">
        <v>1.0624</v>
      </c>
      <c r="F576" s="52">
        <f t="shared" si="12"/>
        <v>35.059199999999997</v>
      </c>
    </row>
    <row r="577" spans="1:142">
      <c r="A577" s="50">
        <v>1074</v>
      </c>
      <c r="B577" s="37" t="s">
        <v>470</v>
      </c>
      <c r="C577" s="24" t="s">
        <v>413</v>
      </c>
      <c r="D577" s="20">
        <v>0.1</v>
      </c>
      <c r="E577" s="45">
        <v>4.5312000000000001</v>
      </c>
      <c r="F577" s="52">
        <f t="shared" si="12"/>
        <v>0.45312000000000002</v>
      </c>
    </row>
    <row r="578" spans="1:142">
      <c r="A578" s="50">
        <v>1075</v>
      </c>
      <c r="B578" s="37" t="s">
        <v>471</v>
      </c>
      <c r="C578" s="24" t="s">
        <v>458</v>
      </c>
      <c r="D578" s="21">
        <v>1</v>
      </c>
      <c r="E578" s="45">
        <v>0.26879999999999998</v>
      </c>
      <c r="F578" s="52">
        <f t="shared" si="12"/>
        <v>0.26879999999999998</v>
      </c>
    </row>
    <row r="579" spans="1:142">
      <c r="A579" s="50">
        <v>1076</v>
      </c>
      <c r="B579" s="37" t="s">
        <v>472</v>
      </c>
      <c r="C579" s="24" t="s">
        <v>413</v>
      </c>
      <c r="D579" s="28">
        <v>0.1</v>
      </c>
      <c r="E579" s="45">
        <v>39.744</v>
      </c>
      <c r="F579" s="52">
        <f t="shared" si="12"/>
        <v>3.9744000000000002</v>
      </c>
    </row>
    <row r="580" spans="1:142">
      <c r="A580" s="50">
        <v>1077</v>
      </c>
      <c r="B580" s="38" t="s">
        <v>473</v>
      </c>
      <c r="C580" s="23" t="s">
        <v>16</v>
      </c>
      <c r="D580" s="23">
        <v>3.0000000000000001E-3</v>
      </c>
      <c r="E580" s="45">
        <v>513.28</v>
      </c>
      <c r="F580" s="52">
        <f t="shared" si="12"/>
        <v>1.5398399999999999</v>
      </c>
    </row>
    <row r="581" spans="1:142">
      <c r="A581" s="50">
        <v>1078</v>
      </c>
      <c r="B581" s="38" t="s">
        <v>474</v>
      </c>
      <c r="C581" s="23" t="s">
        <v>16</v>
      </c>
      <c r="D581" s="23">
        <v>0.18</v>
      </c>
      <c r="E581" s="45">
        <v>4.0575999999999999</v>
      </c>
      <c r="F581" s="52">
        <f t="shared" si="12"/>
        <v>0.73036799999999991</v>
      </c>
    </row>
    <row r="582" spans="1:142" s="53" customFormat="1">
      <c r="A582" s="75"/>
      <c r="B582" s="73" t="s">
        <v>527</v>
      </c>
      <c r="C582" s="75"/>
      <c r="D582" s="75"/>
      <c r="E582" s="76"/>
      <c r="F582" s="76"/>
      <c r="G582" s="51"/>
      <c r="H582" s="51"/>
      <c r="I582" s="51"/>
      <c r="J582" s="51"/>
      <c r="K582" s="51"/>
      <c r="L582" s="51"/>
      <c r="M582" s="51"/>
      <c r="N582" s="51"/>
      <c r="O582" s="51"/>
      <c r="P582" s="51"/>
      <c r="Q582" s="51"/>
      <c r="R582" s="51"/>
      <c r="S582" s="51"/>
      <c r="T582" s="51"/>
      <c r="U582" s="51"/>
      <c r="V582" s="51"/>
      <c r="W582" s="51"/>
      <c r="X582" s="51"/>
      <c r="Y582" s="51"/>
      <c r="Z582" s="51"/>
      <c r="AA582" s="51"/>
      <c r="AB582" s="51"/>
      <c r="AC582" s="51"/>
      <c r="AD582" s="51"/>
      <c r="AE582" s="51"/>
      <c r="AF582" s="51"/>
      <c r="AG582" s="51"/>
      <c r="AH582" s="51"/>
      <c r="AI582" s="51"/>
      <c r="AJ582" s="51"/>
      <c r="AK582" s="51"/>
      <c r="AL582" s="51"/>
      <c r="AM582" s="51"/>
      <c r="AN582" s="51"/>
      <c r="AO582" s="51"/>
      <c r="AP582" s="51"/>
      <c r="AQ582" s="51"/>
      <c r="AR582" s="51"/>
      <c r="AS582" s="51"/>
      <c r="AT582" s="51"/>
      <c r="AU582" s="51"/>
      <c r="AV582" s="51"/>
      <c r="AW582" s="51"/>
      <c r="AX582" s="51"/>
      <c r="AY582" s="51"/>
      <c r="AZ582" s="51"/>
      <c r="BA582" s="51"/>
      <c r="BB582" s="51"/>
      <c r="BC582" s="51"/>
      <c r="BD582" s="51"/>
      <c r="BE582" s="51"/>
      <c r="BF582" s="51"/>
      <c r="BG582" s="51"/>
      <c r="BH582" s="51"/>
      <c r="BI582" s="51"/>
      <c r="BJ582" s="51"/>
      <c r="BK582" s="51"/>
      <c r="BL582" s="51"/>
      <c r="BM582" s="51"/>
      <c r="BN582" s="51"/>
      <c r="BO582" s="51"/>
      <c r="BP582" s="51"/>
      <c r="BQ582" s="51"/>
      <c r="BR582" s="51"/>
      <c r="BS582" s="51"/>
      <c r="BT582" s="51"/>
      <c r="BU582" s="51"/>
      <c r="BV582" s="51"/>
      <c r="BW582" s="51"/>
      <c r="BX582" s="51"/>
      <c r="BY582" s="51"/>
      <c r="BZ582" s="51"/>
      <c r="CA582" s="51"/>
      <c r="CB582" s="51"/>
      <c r="CC582" s="51"/>
      <c r="CD582" s="51"/>
      <c r="CE582" s="51"/>
      <c r="CF582" s="51"/>
      <c r="CG582" s="51"/>
      <c r="CH582" s="51"/>
      <c r="CI582" s="51"/>
      <c r="CJ582" s="51"/>
      <c r="CK582" s="51"/>
      <c r="CL582" s="51"/>
      <c r="CM582" s="51"/>
      <c r="CN582" s="51"/>
      <c r="CO582" s="51"/>
      <c r="CP582" s="51"/>
      <c r="CQ582" s="51"/>
      <c r="CR582" s="51"/>
      <c r="CS582" s="51"/>
      <c r="CT582" s="51"/>
      <c r="CU582" s="51"/>
      <c r="CV582" s="51"/>
      <c r="CW582" s="51"/>
      <c r="CX582" s="51"/>
      <c r="CY582" s="51"/>
      <c r="CZ582" s="51"/>
      <c r="DA582" s="51"/>
      <c r="DB582" s="51"/>
      <c r="DC582" s="51"/>
      <c r="DD582" s="51"/>
      <c r="DE582" s="51"/>
      <c r="DF582" s="51"/>
      <c r="DG582" s="51"/>
      <c r="DH582" s="51"/>
      <c r="DI582" s="51"/>
      <c r="DJ582" s="51"/>
      <c r="DK582" s="51"/>
      <c r="DL582" s="51"/>
      <c r="DM582" s="51"/>
      <c r="DN582" s="51"/>
      <c r="DO582" s="51"/>
      <c r="DP582" s="51"/>
      <c r="DQ582" s="51"/>
      <c r="DR582" s="51"/>
      <c r="DS582" s="51"/>
      <c r="DT582" s="51"/>
      <c r="DU582" s="51"/>
      <c r="DV582" s="51"/>
      <c r="DW582" s="51"/>
      <c r="DX582" s="51"/>
      <c r="DY582" s="51"/>
      <c r="DZ582" s="51"/>
      <c r="EA582" s="51"/>
      <c r="EB582" s="51"/>
      <c r="EC582" s="51"/>
      <c r="ED582" s="51"/>
      <c r="EE582" s="51"/>
      <c r="EF582" s="51"/>
      <c r="EG582" s="51"/>
      <c r="EH582" s="51"/>
      <c r="EI582" s="51"/>
      <c r="EJ582" s="51"/>
      <c r="EK582" s="51"/>
      <c r="EL582" s="51"/>
    </row>
    <row r="583" spans="1:142" s="53" customFormat="1">
      <c r="A583" s="50"/>
      <c r="B583" s="55" t="s">
        <v>151</v>
      </c>
      <c r="C583" s="77"/>
      <c r="D583" s="2"/>
      <c r="E583" s="45"/>
      <c r="F583" s="52"/>
      <c r="G583" s="51"/>
      <c r="H583" s="51"/>
      <c r="I583" s="51"/>
      <c r="J583" s="51"/>
      <c r="K583" s="51"/>
      <c r="L583" s="51"/>
      <c r="M583" s="51"/>
      <c r="N583" s="51"/>
      <c r="O583" s="51"/>
      <c r="P583" s="51"/>
      <c r="Q583" s="51"/>
      <c r="R583" s="51"/>
      <c r="S583" s="51"/>
      <c r="T583" s="51"/>
      <c r="U583" s="51"/>
      <c r="V583" s="51"/>
      <c r="W583" s="51"/>
      <c r="X583" s="51"/>
      <c r="Y583" s="51"/>
      <c r="Z583" s="51"/>
      <c r="AA583" s="51"/>
      <c r="AB583" s="51"/>
      <c r="AC583" s="51"/>
      <c r="AD583" s="51"/>
      <c r="AE583" s="51"/>
      <c r="AF583" s="51"/>
      <c r="AG583" s="51"/>
      <c r="AH583" s="51"/>
      <c r="AI583" s="51"/>
      <c r="AJ583" s="51"/>
      <c r="AK583" s="51"/>
      <c r="AL583" s="51"/>
      <c r="AM583" s="51"/>
      <c r="AN583" s="51"/>
      <c r="AO583" s="51"/>
      <c r="AP583" s="51"/>
      <c r="AQ583" s="51"/>
      <c r="AR583" s="51"/>
      <c r="AS583" s="51"/>
      <c r="AT583" s="51"/>
      <c r="AU583" s="51"/>
      <c r="AV583" s="51"/>
      <c r="AW583" s="51"/>
      <c r="AX583" s="51"/>
      <c r="AY583" s="51"/>
      <c r="AZ583" s="51"/>
      <c r="BA583" s="51"/>
      <c r="BB583" s="51"/>
      <c r="BC583" s="51"/>
      <c r="BD583" s="51"/>
      <c r="BE583" s="51"/>
      <c r="BF583" s="51"/>
      <c r="BG583" s="51"/>
      <c r="BH583" s="51"/>
      <c r="BI583" s="51"/>
      <c r="BJ583" s="51"/>
      <c r="BK583" s="51"/>
      <c r="BL583" s="51"/>
      <c r="BM583" s="51"/>
      <c r="BN583" s="51"/>
      <c r="BO583" s="51"/>
      <c r="BP583" s="51"/>
      <c r="BQ583" s="51"/>
      <c r="BR583" s="51"/>
      <c r="BS583" s="51"/>
      <c r="BT583" s="51"/>
      <c r="BU583" s="51"/>
      <c r="BV583" s="51"/>
      <c r="BW583" s="51"/>
      <c r="BX583" s="51"/>
      <c r="BY583" s="51"/>
      <c r="BZ583" s="51"/>
      <c r="CA583" s="51"/>
      <c r="CB583" s="51"/>
      <c r="CC583" s="51"/>
      <c r="CD583" s="51"/>
      <c r="CE583" s="51"/>
      <c r="CF583" s="51"/>
      <c r="CG583" s="51"/>
      <c r="CH583" s="51"/>
      <c r="CI583" s="51"/>
      <c r="CJ583" s="51"/>
      <c r="CK583" s="51"/>
      <c r="CL583" s="51"/>
      <c r="CM583" s="51"/>
      <c r="CN583" s="51"/>
      <c r="CO583" s="51"/>
      <c r="CP583" s="51"/>
      <c r="CQ583" s="51"/>
      <c r="CR583" s="51"/>
      <c r="CS583" s="51"/>
      <c r="CT583" s="51"/>
      <c r="CU583" s="51"/>
      <c r="CV583" s="51"/>
      <c r="CW583" s="51"/>
      <c r="CX583" s="51"/>
      <c r="CY583" s="51"/>
      <c r="CZ583" s="51"/>
      <c r="DA583" s="51"/>
      <c r="DB583" s="51"/>
      <c r="DC583" s="51"/>
      <c r="DD583" s="51"/>
      <c r="DE583" s="51"/>
      <c r="DF583" s="51"/>
      <c r="DG583" s="51"/>
      <c r="DH583" s="51"/>
      <c r="DI583" s="51"/>
      <c r="DJ583" s="51"/>
      <c r="DK583" s="51"/>
      <c r="DL583" s="51"/>
      <c r="DM583" s="51"/>
      <c r="DN583" s="51"/>
      <c r="DO583" s="51"/>
      <c r="DP583" s="51"/>
      <c r="DQ583" s="51"/>
      <c r="DR583" s="51"/>
      <c r="DS583" s="51"/>
      <c r="DT583" s="51"/>
      <c r="DU583" s="51"/>
      <c r="DV583" s="51"/>
      <c r="DW583" s="51"/>
      <c r="DX583" s="51"/>
      <c r="DY583" s="51"/>
      <c r="DZ583" s="51"/>
      <c r="EA583" s="51"/>
      <c r="EB583" s="51"/>
      <c r="EC583" s="51"/>
      <c r="ED583" s="51"/>
      <c r="EE583" s="51"/>
      <c r="EF583" s="51"/>
      <c r="EG583" s="51"/>
      <c r="EH583" s="51"/>
      <c r="EI583" s="51"/>
      <c r="EJ583" s="51"/>
      <c r="EK583" s="51"/>
      <c r="EL583" s="51"/>
    </row>
    <row r="584" spans="1:142">
      <c r="A584" s="50">
        <v>1079</v>
      </c>
      <c r="B584" s="30" t="s">
        <v>397</v>
      </c>
      <c r="C584" s="2" t="s">
        <v>14</v>
      </c>
      <c r="D584" s="6">
        <v>10.4</v>
      </c>
      <c r="E584" s="45">
        <v>3.0975999999999999</v>
      </c>
      <c r="F584" s="52">
        <f t="shared" si="12"/>
        <v>32.215040000000002</v>
      </c>
    </row>
    <row r="585" spans="1:142">
      <c r="A585" s="50">
        <v>1080</v>
      </c>
      <c r="B585" s="30" t="s">
        <v>398</v>
      </c>
      <c r="C585" s="2" t="s">
        <v>14</v>
      </c>
      <c r="D585" s="6">
        <v>5.2</v>
      </c>
      <c r="E585" s="45">
        <v>5.4655999999999993</v>
      </c>
      <c r="F585" s="52">
        <f t="shared" si="12"/>
        <v>28.421119999999998</v>
      </c>
    </row>
    <row r="586" spans="1:142" ht="25.5">
      <c r="A586" s="50">
        <v>1081</v>
      </c>
      <c r="B586" s="30" t="s">
        <v>399</v>
      </c>
      <c r="C586" s="2" t="s">
        <v>16</v>
      </c>
      <c r="D586" s="6">
        <v>27.1</v>
      </c>
      <c r="E586" s="45">
        <v>4.4160000000000004</v>
      </c>
      <c r="F586" s="52">
        <f t="shared" si="12"/>
        <v>119.67360000000002</v>
      </c>
    </row>
    <row r="587" spans="1:142">
      <c r="A587" s="50">
        <v>1082</v>
      </c>
      <c r="B587" s="40" t="s">
        <v>475</v>
      </c>
      <c r="C587" s="2" t="s">
        <v>14</v>
      </c>
      <c r="D587" s="6">
        <v>10.5</v>
      </c>
      <c r="E587" s="45">
        <v>3.0975999999999999</v>
      </c>
      <c r="F587" s="52">
        <f t="shared" si="12"/>
        <v>32.524799999999999</v>
      </c>
    </row>
    <row r="588" spans="1:142">
      <c r="A588" s="50">
        <v>1083</v>
      </c>
      <c r="B588" s="34" t="s">
        <v>476</v>
      </c>
      <c r="C588" s="15" t="s">
        <v>14</v>
      </c>
      <c r="D588" s="15">
        <v>10.5</v>
      </c>
      <c r="E588" s="45">
        <v>1.5871999999999999</v>
      </c>
      <c r="F588" s="52">
        <f t="shared" si="12"/>
        <v>16.665599999999998</v>
      </c>
    </row>
    <row r="589" spans="1:142" s="53" customFormat="1">
      <c r="A589" s="50"/>
      <c r="B589" s="55" t="s">
        <v>477</v>
      </c>
      <c r="C589" s="2"/>
      <c r="D589" s="2"/>
      <c r="E589" s="45"/>
      <c r="F589" s="52"/>
      <c r="G589" s="51"/>
      <c r="H589" s="51"/>
      <c r="I589" s="51"/>
      <c r="J589" s="51"/>
      <c r="K589" s="51"/>
      <c r="L589" s="51"/>
      <c r="M589" s="51"/>
      <c r="N589" s="51"/>
      <c r="O589" s="51"/>
      <c r="P589" s="51"/>
      <c r="Q589" s="51"/>
      <c r="R589" s="51"/>
      <c r="S589" s="51"/>
      <c r="T589" s="51"/>
      <c r="U589" s="51"/>
      <c r="V589" s="51"/>
      <c r="W589" s="51"/>
      <c r="X589" s="51"/>
      <c r="Y589" s="51"/>
      <c r="Z589" s="51"/>
      <c r="AA589" s="51"/>
      <c r="AB589" s="51"/>
      <c r="AC589" s="51"/>
      <c r="AD589" s="51"/>
      <c r="AE589" s="51"/>
      <c r="AF589" s="51"/>
      <c r="AG589" s="51"/>
      <c r="AH589" s="51"/>
      <c r="AI589" s="51"/>
      <c r="AJ589" s="51"/>
      <c r="AK589" s="51"/>
      <c r="AL589" s="51"/>
      <c r="AM589" s="51"/>
      <c r="AN589" s="51"/>
      <c r="AO589" s="51"/>
      <c r="AP589" s="51"/>
      <c r="AQ589" s="51"/>
      <c r="AR589" s="51"/>
      <c r="AS589" s="51"/>
      <c r="AT589" s="51"/>
      <c r="AU589" s="51"/>
      <c r="AV589" s="51"/>
      <c r="AW589" s="51"/>
      <c r="AX589" s="51"/>
      <c r="AY589" s="51"/>
      <c r="AZ589" s="51"/>
      <c r="BA589" s="51"/>
      <c r="BB589" s="51"/>
      <c r="BC589" s="51"/>
      <c r="BD589" s="51"/>
      <c r="BE589" s="51"/>
      <c r="BF589" s="51"/>
      <c r="BG589" s="51"/>
      <c r="BH589" s="51"/>
      <c r="BI589" s="51"/>
      <c r="BJ589" s="51"/>
      <c r="BK589" s="51"/>
      <c r="BL589" s="51"/>
      <c r="BM589" s="51"/>
      <c r="BN589" s="51"/>
      <c r="BO589" s="51"/>
      <c r="BP589" s="51"/>
      <c r="BQ589" s="51"/>
      <c r="BR589" s="51"/>
      <c r="BS589" s="51"/>
      <c r="BT589" s="51"/>
      <c r="BU589" s="51"/>
      <c r="BV589" s="51"/>
      <c r="BW589" s="51"/>
      <c r="BX589" s="51"/>
      <c r="BY589" s="51"/>
      <c r="BZ589" s="51"/>
      <c r="CA589" s="51"/>
      <c r="CB589" s="51"/>
      <c r="CC589" s="51"/>
      <c r="CD589" s="51"/>
      <c r="CE589" s="51"/>
      <c r="CF589" s="51"/>
      <c r="CG589" s="51"/>
      <c r="CH589" s="51"/>
      <c r="CI589" s="51"/>
      <c r="CJ589" s="51"/>
      <c r="CK589" s="51"/>
      <c r="CL589" s="51"/>
      <c r="CM589" s="51"/>
      <c r="CN589" s="51"/>
      <c r="CO589" s="51"/>
      <c r="CP589" s="51"/>
      <c r="CQ589" s="51"/>
      <c r="CR589" s="51"/>
      <c r="CS589" s="51"/>
      <c r="CT589" s="51"/>
      <c r="CU589" s="51"/>
      <c r="CV589" s="51"/>
      <c r="CW589" s="51"/>
      <c r="CX589" s="51"/>
      <c r="CY589" s="51"/>
      <c r="CZ589" s="51"/>
      <c r="DA589" s="51"/>
      <c r="DB589" s="51"/>
      <c r="DC589" s="51"/>
      <c r="DD589" s="51"/>
      <c r="DE589" s="51"/>
      <c r="DF589" s="51"/>
      <c r="DG589" s="51"/>
      <c r="DH589" s="51"/>
      <c r="DI589" s="51"/>
      <c r="DJ589" s="51"/>
      <c r="DK589" s="51"/>
      <c r="DL589" s="51"/>
      <c r="DM589" s="51"/>
      <c r="DN589" s="51"/>
      <c r="DO589" s="51"/>
      <c r="DP589" s="51"/>
      <c r="DQ589" s="51"/>
      <c r="DR589" s="51"/>
      <c r="DS589" s="51"/>
      <c r="DT589" s="51"/>
      <c r="DU589" s="51"/>
      <c r="DV589" s="51"/>
      <c r="DW589" s="51"/>
      <c r="DX589" s="51"/>
      <c r="DY589" s="51"/>
      <c r="DZ589" s="51"/>
      <c r="EA589" s="51"/>
      <c r="EB589" s="51"/>
      <c r="EC589" s="51"/>
      <c r="ED589" s="51"/>
      <c r="EE589" s="51"/>
      <c r="EF589" s="51"/>
      <c r="EG589" s="51"/>
      <c r="EH589" s="51"/>
      <c r="EI589" s="51"/>
      <c r="EJ589" s="51"/>
      <c r="EK589" s="51"/>
      <c r="EL589" s="51"/>
    </row>
    <row r="590" spans="1:142" ht="25.5">
      <c r="A590" s="50">
        <v>1084</v>
      </c>
      <c r="B590" s="40" t="s">
        <v>608</v>
      </c>
      <c r="C590" s="15" t="s">
        <v>14</v>
      </c>
      <c r="D590" s="6">
        <v>0.74</v>
      </c>
      <c r="E590" s="45">
        <v>0.89599999999999991</v>
      </c>
      <c r="F590" s="52">
        <f t="shared" si="12"/>
        <v>0.66303999999999996</v>
      </c>
    </row>
    <row r="591" spans="1:142">
      <c r="A591" s="50">
        <v>1085</v>
      </c>
      <c r="B591" s="32" t="s">
        <v>478</v>
      </c>
      <c r="C591" s="7" t="s">
        <v>14</v>
      </c>
      <c r="D591" s="14">
        <v>2</v>
      </c>
      <c r="E591" s="45">
        <v>67.289600000000007</v>
      </c>
      <c r="F591" s="52">
        <f t="shared" si="12"/>
        <v>134.57920000000001</v>
      </c>
    </row>
    <row r="592" spans="1:142">
      <c r="A592" s="50">
        <v>1086</v>
      </c>
      <c r="B592" s="30" t="s">
        <v>15</v>
      </c>
      <c r="C592" s="7" t="s">
        <v>16</v>
      </c>
      <c r="D592" s="7">
        <v>4.9700000000000001E-2</v>
      </c>
      <c r="E592" s="45">
        <v>507.00800000000004</v>
      </c>
      <c r="F592" s="52">
        <f t="shared" si="12"/>
        <v>25.198297600000004</v>
      </c>
    </row>
    <row r="593" spans="1:6">
      <c r="A593" s="50">
        <v>1087</v>
      </c>
      <c r="B593" s="30" t="s">
        <v>17</v>
      </c>
      <c r="C593" s="7" t="s">
        <v>16</v>
      </c>
      <c r="D593" s="7">
        <v>3.5200000000000002E-2</v>
      </c>
      <c r="E593" s="45">
        <v>513.28</v>
      </c>
      <c r="F593" s="52">
        <f t="shared" si="12"/>
        <v>18.067456</v>
      </c>
    </row>
    <row r="594" spans="1:6">
      <c r="A594" s="50">
        <v>1088</v>
      </c>
      <c r="B594" s="32" t="s">
        <v>479</v>
      </c>
      <c r="C594" s="7" t="s">
        <v>14</v>
      </c>
      <c r="D594" s="11">
        <v>5.5</v>
      </c>
      <c r="E594" s="45">
        <v>76.838400000000007</v>
      </c>
      <c r="F594" s="52">
        <f t="shared" si="12"/>
        <v>422.61120000000005</v>
      </c>
    </row>
    <row r="595" spans="1:6">
      <c r="A595" s="50">
        <v>1089</v>
      </c>
      <c r="B595" s="30" t="s">
        <v>15</v>
      </c>
      <c r="C595" s="7" t="s">
        <v>16</v>
      </c>
      <c r="D595" s="12">
        <v>0.32900000000000001</v>
      </c>
      <c r="E595" s="45">
        <v>522.77760000000001</v>
      </c>
      <c r="F595" s="52">
        <f t="shared" si="12"/>
        <v>171.99383040000001</v>
      </c>
    </row>
    <row r="596" spans="1:6">
      <c r="A596" s="50">
        <v>1090</v>
      </c>
      <c r="B596" s="30" t="s">
        <v>17</v>
      </c>
      <c r="C596" s="7" t="s">
        <v>16</v>
      </c>
      <c r="D596" s="7">
        <v>7.4999999999999997E-3</v>
      </c>
      <c r="E596" s="45">
        <v>513.28</v>
      </c>
      <c r="F596" s="52">
        <f t="shared" si="12"/>
        <v>3.8495999999999997</v>
      </c>
    </row>
    <row r="597" spans="1:6" ht="25.5">
      <c r="A597" s="50">
        <v>1091</v>
      </c>
      <c r="B597" s="30" t="s">
        <v>480</v>
      </c>
      <c r="C597" s="2" t="s">
        <v>51</v>
      </c>
      <c r="D597" s="2">
        <v>36</v>
      </c>
      <c r="E597" s="45">
        <v>1.024</v>
      </c>
      <c r="F597" s="52">
        <f t="shared" si="12"/>
        <v>36.864000000000004</v>
      </c>
    </row>
    <row r="598" spans="1:6" ht="25.5">
      <c r="A598" s="50">
        <v>1092</v>
      </c>
      <c r="B598" s="30" t="s">
        <v>481</v>
      </c>
      <c r="C598" s="2" t="s">
        <v>19</v>
      </c>
      <c r="D598" s="2">
        <v>0.2</v>
      </c>
      <c r="E598" s="45">
        <v>3.1488</v>
      </c>
      <c r="F598" s="52">
        <f t="shared" si="12"/>
        <v>0.6297600000000001</v>
      </c>
    </row>
    <row r="599" spans="1:6">
      <c r="A599" s="50">
        <v>1093</v>
      </c>
      <c r="B599" s="30" t="s">
        <v>482</v>
      </c>
      <c r="C599" s="2" t="s">
        <v>14</v>
      </c>
      <c r="D599" s="2">
        <v>3.0000000000000001E-3</v>
      </c>
      <c r="E599" s="45">
        <v>18.559999999999999</v>
      </c>
      <c r="F599" s="52">
        <f t="shared" si="12"/>
        <v>5.568E-2</v>
      </c>
    </row>
    <row r="600" spans="1:6">
      <c r="A600" s="50">
        <v>1094</v>
      </c>
      <c r="B600" s="30" t="s">
        <v>185</v>
      </c>
      <c r="C600" s="2" t="s">
        <v>14</v>
      </c>
      <c r="D600" s="2">
        <v>3.0000000000000001E-3</v>
      </c>
      <c r="E600" s="45">
        <v>40.179200000000002</v>
      </c>
      <c r="F600" s="52">
        <f t="shared" si="12"/>
        <v>0.12053760000000001</v>
      </c>
    </row>
    <row r="601" spans="1:6">
      <c r="A601" s="50">
        <v>1095</v>
      </c>
      <c r="B601" s="30" t="s">
        <v>609</v>
      </c>
      <c r="C601" s="2" t="s">
        <v>19</v>
      </c>
      <c r="D601" s="2">
        <v>1.2</v>
      </c>
      <c r="E601" s="45">
        <v>5.2863999999999995</v>
      </c>
      <c r="F601" s="52">
        <f t="shared" si="12"/>
        <v>6.3436799999999991</v>
      </c>
    </row>
    <row r="602" spans="1:6">
      <c r="A602" s="50">
        <v>1096</v>
      </c>
      <c r="B602" s="30" t="s">
        <v>483</v>
      </c>
      <c r="C602" s="8" t="s">
        <v>70</v>
      </c>
      <c r="D602" s="8">
        <v>1</v>
      </c>
      <c r="E602" s="45">
        <v>3.7119999999999997</v>
      </c>
      <c r="F602" s="52">
        <f t="shared" si="12"/>
        <v>3.7119999999999997</v>
      </c>
    </row>
    <row r="603" spans="1:6" ht="25.5">
      <c r="A603" s="50">
        <v>1097</v>
      </c>
      <c r="B603" s="32" t="s">
        <v>484</v>
      </c>
      <c r="C603" s="7" t="s">
        <v>14</v>
      </c>
      <c r="D603" s="11">
        <v>2.15</v>
      </c>
      <c r="E603" s="45">
        <v>71.692800000000005</v>
      </c>
      <c r="F603" s="52">
        <f t="shared" si="12"/>
        <v>154.13952</v>
      </c>
    </row>
    <row r="604" spans="1:6">
      <c r="A604" s="50">
        <v>1098</v>
      </c>
      <c r="B604" s="30" t="s">
        <v>485</v>
      </c>
      <c r="C604" s="7" t="s">
        <v>16</v>
      </c>
      <c r="D604" s="7">
        <v>0.27650000000000002</v>
      </c>
      <c r="E604" s="45">
        <v>507.00800000000004</v>
      </c>
      <c r="F604" s="52">
        <f t="shared" si="12"/>
        <v>140.18771200000003</v>
      </c>
    </row>
    <row r="605" spans="1:6">
      <c r="A605" s="50">
        <v>1099</v>
      </c>
      <c r="B605" s="30" t="s">
        <v>17</v>
      </c>
      <c r="C605" s="7" t="s">
        <v>16</v>
      </c>
      <c r="D605" s="7">
        <v>3.0000000000000001E-3</v>
      </c>
      <c r="E605" s="45">
        <v>513.28</v>
      </c>
      <c r="F605" s="52">
        <f t="shared" si="12"/>
        <v>1.5398399999999999</v>
      </c>
    </row>
    <row r="606" spans="1:6">
      <c r="A606" s="50">
        <v>1100</v>
      </c>
      <c r="B606" s="34" t="s">
        <v>610</v>
      </c>
      <c r="C606" s="15" t="s">
        <v>70</v>
      </c>
      <c r="D606" s="15">
        <v>2</v>
      </c>
      <c r="E606" s="45">
        <v>62.8992</v>
      </c>
      <c r="F606" s="52">
        <f t="shared" si="12"/>
        <v>125.7984</v>
      </c>
    </row>
    <row r="607" spans="1:6" ht="25.5">
      <c r="A607" s="50">
        <v>1101</v>
      </c>
      <c r="B607" s="34" t="s">
        <v>611</v>
      </c>
      <c r="C607" s="15" t="s">
        <v>14</v>
      </c>
      <c r="D607" s="15">
        <v>1.43</v>
      </c>
      <c r="E607" s="45">
        <v>7.5776000000000003</v>
      </c>
      <c r="F607" s="52">
        <f t="shared" si="12"/>
        <v>10.835967999999999</v>
      </c>
    </row>
    <row r="608" spans="1:6">
      <c r="A608" s="50">
        <v>1102</v>
      </c>
      <c r="B608" s="30" t="s">
        <v>486</v>
      </c>
      <c r="C608" s="15" t="s">
        <v>14</v>
      </c>
      <c r="D608" s="2">
        <v>0.6</v>
      </c>
      <c r="E608" s="45">
        <v>40.115200000000002</v>
      </c>
      <c r="F608" s="52">
        <f t="shared" si="12"/>
        <v>24.069120000000002</v>
      </c>
    </row>
    <row r="609" spans="1:142" ht="25.5">
      <c r="A609" s="50">
        <v>1103</v>
      </c>
      <c r="B609" s="30" t="s">
        <v>487</v>
      </c>
      <c r="C609" s="2" t="s">
        <v>19</v>
      </c>
      <c r="D609" s="2">
        <v>0.2</v>
      </c>
      <c r="E609" s="45">
        <v>9.8816000000000006</v>
      </c>
      <c r="F609" s="52">
        <f t="shared" si="12"/>
        <v>1.9763200000000003</v>
      </c>
    </row>
    <row r="610" spans="1:142">
      <c r="A610" s="50">
        <v>1104</v>
      </c>
      <c r="B610" s="30" t="s">
        <v>482</v>
      </c>
      <c r="C610" s="2" t="s">
        <v>14</v>
      </c>
      <c r="D610" s="2">
        <v>1E-3</v>
      </c>
      <c r="E610" s="45">
        <v>18.559999999999999</v>
      </c>
      <c r="F610" s="52">
        <f t="shared" si="12"/>
        <v>1.856E-2</v>
      </c>
    </row>
    <row r="611" spans="1:142">
      <c r="A611" s="50">
        <v>1105</v>
      </c>
      <c r="B611" s="30" t="s">
        <v>185</v>
      </c>
      <c r="C611" s="2" t="s">
        <v>14</v>
      </c>
      <c r="D611" s="2">
        <v>1E-3</v>
      </c>
      <c r="E611" s="45">
        <v>40.179200000000002</v>
      </c>
      <c r="F611" s="52">
        <f t="shared" si="12"/>
        <v>4.0179200000000005E-2</v>
      </c>
    </row>
    <row r="612" spans="1:142">
      <c r="A612" s="50">
        <v>1106</v>
      </c>
      <c r="B612" s="30" t="s">
        <v>612</v>
      </c>
      <c r="C612" s="15" t="s">
        <v>14</v>
      </c>
      <c r="D612" s="3">
        <v>0.44</v>
      </c>
      <c r="E612" s="45">
        <v>39.398400000000002</v>
      </c>
      <c r="F612" s="52">
        <f t="shared" si="12"/>
        <v>17.335296</v>
      </c>
    </row>
    <row r="613" spans="1:142">
      <c r="A613" s="50">
        <v>1107</v>
      </c>
      <c r="B613" s="30" t="s">
        <v>473</v>
      </c>
      <c r="C613" s="7" t="s">
        <v>16</v>
      </c>
      <c r="D613" s="7">
        <v>1.4999999999999999E-2</v>
      </c>
      <c r="E613" s="45">
        <v>513.28</v>
      </c>
      <c r="F613" s="52">
        <f t="shared" si="12"/>
        <v>7.6991999999999994</v>
      </c>
    </row>
    <row r="614" spans="1:142" ht="25.5">
      <c r="A614" s="50">
        <v>1108</v>
      </c>
      <c r="B614" s="30" t="s">
        <v>488</v>
      </c>
      <c r="C614" s="2" t="s">
        <v>16</v>
      </c>
      <c r="D614" s="2">
        <v>2.4E-2</v>
      </c>
      <c r="E614" s="45">
        <v>129.792</v>
      </c>
      <c r="F614" s="52">
        <f t="shared" si="12"/>
        <v>3.115008</v>
      </c>
    </row>
    <row r="615" spans="1:142">
      <c r="A615" s="50">
        <v>1109</v>
      </c>
      <c r="B615" s="30" t="s">
        <v>613</v>
      </c>
      <c r="C615" s="2" t="s">
        <v>19</v>
      </c>
      <c r="D615" s="2">
        <v>1.5</v>
      </c>
      <c r="E615" s="45">
        <v>4.1344000000000003</v>
      </c>
      <c r="F615" s="52">
        <f t="shared" si="12"/>
        <v>6.2016000000000009</v>
      </c>
    </row>
    <row r="616" spans="1:142">
      <c r="A616" s="50">
        <v>1110</v>
      </c>
      <c r="B616" s="30" t="s">
        <v>614</v>
      </c>
      <c r="C616" s="2" t="s">
        <v>19</v>
      </c>
      <c r="D616" s="2">
        <v>1.2</v>
      </c>
      <c r="E616" s="45">
        <v>4.7360000000000007</v>
      </c>
      <c r="F616" s="52">
        <f t="shared" si="12"/>
        <v>5.6832000000000003</v>
      </c>
    </row>
    <row r="617" spans="1:142" ht="25.5">
      <c r="A617" s="50">
        <v>1111</v>
      </c>
      <c r="B617" s="30" t="s">
        <v>460</v>
      </c>
      <c r="C617" s="2" t="s">
        <v>16</v>
      </c>
      <c r="D617" s="2">
        <v>3.8199999999999998E-2</v>
      </c>
      <c r="E617" s="45">
        <v>129.792</v>
      </c>
      <c r="F617" s="52">
        <f t="shared" si="12"/>
        <v>4.9580544</v>
      </c>
    </row>
    <row r="618" spans="1:142">
      <c r="A618" s="50">
        <v>1112</v>
      </c>
      <c r="B618" s="30" t="s">
        <v>615</v>
      </c>
      <c r="C618" s="2" t="s">
        <v>19</v>
      </c>
      <c r="D618" s="2">
        <v>8.4</v>
      </c>
      <c r="E618" s="45">
        <v>2.5215999999999998</v>
      </c>
      <c r="F618" s="52">
        <f t="shared" si="12"/>
        <v>21.181439999999998</v>
      </c>
    </row>
    <row r="619" spans="1:142">
      <c r="A619" s="50">
        <v>1113</v>
      </c>
      <c r="B619" s="30" t="s">
        <v>489</v>
      </c>
      <c r="C619" s="7" t="s">
        <v>16</v>
      </c>
      <c r="D619" s="7">
        <v>1.26E-2</v>
      </c>
      <c r="E619" s="45">
        <v>523.54560000000004</v>
      </c>
      <c r="F619" s="52">
        <f t="shared" si="12"/>
        <v>6.5966745600000003</v>
      </c>
    </row>
    <row r="620" spans="1:142">
      <c r="A620" s="50">
        <v>1114</v>
      </c>
      <c r="B620" s="30" t="s">
        <v>490</v>
      </c>
      <c r="C620" s="7" t="s">
        <v>51</v>
      </c>
      <c r="D620" s="2">
        <v>3.35</v>
      </c>
      <c r="E620" s="45">
        <v>3.5072000000000005</v>
      </c>
      <c r="F620" s="52">
        <f t="shared" si="12"/>
        <v>11.749120000000001</v>
      </c>
    </row>
    <row r="621" spans="1:142" s="53" customFormat="1">
      <c r="A621" s="75"/>
      <c r="B621" s="73" t="s">
        <v>528</v>
      </c>
      <c r="C621" s="75"/>
      <c r="D621" s="75"/>
      <c r="E621" s="76"/>
      <c r="F621" s="76"/>
      <c r="G621" s="51"/>
      <c r="H621" s="51"/>
      <c r="I621" s="51"/>
      <c r="J621" s="51"/>
      <c r="K621" s="51"/>
      <c r="L621" s="51"/>
      <c r="M621" s="51"/>
      <c r="N621" s="51"/>
      <c r="O621" s="51"/>
      <c r="P621" s="51"/>
      <c r="Q621" s="51"/>
      <c r="R621" s="51"/>
      <c r="S621" s="51"/>
      <c r="T621" s="51"/>
      <c r="U621" s="51"/>
      <c r="V621" s="51"/>
      <c r="W621" s="51"/>
      <c r="X621" s="51"/>
      <c r="Y621" s="51"/>
      <c r="Z621" s="51"/>
      <c r="AA621" s="51"/>
      <c r="AB621" s="51"/>
      <c r="AC621" s="51"/>
      <c r="AD621" s="51"/>
      <c r="AE621" s="51"/>
      <c r="AF621" s="51"/>
      <c r="AG621" s="51"/>
      <c r="AH621" s="51"/>
      <c r="AI621" s="51"/>
      <c r="AJ621" s="51"/>
      <c r="AK621" s="51"/>
      <c r="AL621" s="51"/>
      <c r="AM621" s="51"/>
      <c r="AN621" s="51"/>
      <c r="AO621" s="51"/>
      <c r="AP621" s="51"/>
      <c r="AQ621" s="51"/>
      <c r="AR621" s="51"/>
      <c r="AS621" s="51"/>
      <c r="AT621" s="51"/>
      <c r="AU621" s="51"/>
      <c r="AV621" s="51"/>
      <c r="AW621" s="51"/>
      <c r="AX621" s="51"/>
      <c r="AY621" s="51"/>
      <c r="AZ621" s="51"/>
      <c r="BA621" s="51"/>
      <c r="BB621" s="51"/>
      <c r="BC621" s="51"/>
      <c r="BD621" s="51"/>
      <c r="BE621" s="51"/>
      <c r="BF621" s="51"/>
      <c r="BG621" s="51"/>
      <c r="BH621" s="51"/>
      <c r="BI621" s="51"/>
      <c r="BJ621" s="51"/>
      <c r="BK621" s="51"/>
      <c r="BL621" s="51"/>
      <c r="BM621" s="51"/>
      <c r="BN621" s="51"/>
      <c r="BO621" s="51"/>
      <c r="BP621" s="51"/>
      <c r="BQ621" s="51"/>
      <c r="BR621" s="51"/>
      <c r="BS621" s="51"/>
      <c r="BT621" s="51"/>
      <c r="BU621" s="51"/>
      <c r="BV621" s="51"/>
      <c r="BW621" s="51"/>
      <c r="BX621" s="51"/>
      <c r="BY621" s="51"/>
      <c r="BZ621" s="51"/>
      <c r="CA621" s="51"/>
      <c r="CB621" s="51"/>
      <c r="CC621" s="51"/>
      <c r="CD621" s="51"/>
      <c r="CE621" s="51"/>
      <c r="CF621" s="51"/>
      <c r="CG621" s="51"/>
      <c r="CH621" s="51"/>
      <c r="CI621" s="51"/>
      <c r="CJ621" s="51"/>
      <c r="CK621" s="51"/>
      <c r="CL621" s="51"/>
      <c r="CM621" s="51"/>
      <c r="CN621" s="51"/>
      <c r="CO621" s="51"/>
      <c r="CP621" s="51"/>
      <c r="CQ621" s="51"/>
      <c r="CR621" s="51"/>
      <c r="CS621" s="51"/>
      <c r="CT621" s="51"/>
      <c r="CU621" s="51"/>
      <c r="CV621" s="51"/>
      <c r="CW621" s="51"/>
      <c r="CX621" s="51"/>
      <c r="CY621" s="51"/>
      <c r="CZ621" s="51"/>
      <c r="DA621" s="51"/>
      <c r="DB621" s="51"/>
      <c r="DC621" s="51"/>
      <c r="DD621" s="51"/>
      <c r="DE621" s="51"/>
      <c r="DF621" s="51"/>
      <c r="DG621" s="51"/>
      <c r="DH621" s="51"/>
      <c r="DI621" s="51"/>
      <c r="DJ621" s="51"/>
      <c r="DK621" s="51"/>
      <c r="DL621" s="51"/>
      <c r="DM621" s="51"/>
      <c r="DN621" s="51"/>
      <c r="DO621" s="51"/>
      <c r="DP621" s="51"/>
      <c r="DQ621" s="51"/>
      <c r="DR621" s="51"/>
      <c r="DS621" s="51"/>
      <c r="DT621" s="51"/>
      <c r="DU621" s="51"/>
      <c r="DV621" s="51"/>
      <c r="DW621" s="51"/>
      <c r="DX621" s="51"/>
      <c r="DY621" s="51"/>
      <c r="DZ621" s="51"/>
      <c r="EA621" s="51"/>
      <c r="EB621" s="51"/>
      <c r="EC621" s="51"/>
      <c r="ED621" s="51"/>
      <c r="EE621" s="51"/>
      <c r="EF621" s="51"/>
      <c r="EG621" s="51"/>
      <c r="EH621" s="51"/>
      <c r="EI621" s="51"/>
      <c r="EJ621" s="51"/>
      <c r="EK621" s="51"/>
      <c r="EL621" s="51"/>
    </row>
    <row r="622" spans="1:142">
      <c r="A622" s="50">
        <v>1115</v>
      </c>
      <c r="B622" s="34" t="s">
        <v>491</v>
      </c>
      <c r="C622" s="15" t="s">
        <v>201</v>
      </c>
      <c r="D622" s="15">
        <v>4</v>
      </c>
      <c r="E622" s="45">
        <v>23.68</v>
      </c>
      <c r="F622" s="52">
        <f t="shared" si="12"/>
        <v>94.72</v>
      </c>
    </row>
    <row r="623" spans="1:142">
      <c r="A623" s="50">
        <v>1116</v>
      </c>
      <c r="B623" s="43" t="s">
        <v>616</v>
      </c>
      <c r="C623" s="15" t="s">
        <v>201</v>
      </c>
      <c r="D623" s="15">
        <v>2</v>
      </c>
      <c r="E623" s="45">
        <v>74.924799999999991</v>
      </c>
      <c r="F623" s="52">
        <f t="shared" si="12"/>
        <v>149.84959999999998</v>
      </c>
    </row>
    <row r="624" spans="1:142">
      <c r="A624" s="50">
        <v>1117</v>
      </c>
      <c r="B624" s="43" t="s">
        <v>617</v>
      </c>
      <c r="C624" s="15" t="s">
        <v>201</v>
      </c>
      <c r="D624" s="15">
        <v>2</v>
      </c>
      <c r="E624" s="45">
        <v>253.59398000000002</v>
      </c>
      <c r="F624" s="52">
        <f t="shared" si="12"/>
        <v>507.18796000000003</v>
      </c>
    </row>
    <row r="625" spans="1:6" ht="25.5">
      <c r="A625" s="50">
        <v>1118</v>
      </c>
      <c r="B625" s="30" t="s">
        <v>618</v>
      </c>
      <c r="C625" s="2" t="s">
        <v>19</v>
      </c>
      <c r="D625" s="2">
        <v>3.4</v>
      </c>
      <c r="E625" s="45">
        <v>6.5152000000000001</v>
      </c>
      <c r="F625" s="52">
        <f t="shared" si="12"/>
        <v>22.151679999999999</v>
      </c>
    </row>
    <row r="626" spans="1:6" ht="25.5">
      <c r="A626" s="50">
        <v>1119</v>
      </c>
      <c r="B626" s="30" t="s">
        <v>619</v>
      </c>
      <c r="C626" s="2" t="s">
        <v>19</v>
      </c>
      <c r="D626" s="2">
        <v>9.6</v>
      </c>
      <c r="E626" s="45">
        <v>4.2496</v>
      </c>
      <c r="F626" s="52">
        <f t="shared" si="12"/>
        <v>40.79616</v>
      </c>
    </row>
    <row r="627" spans="1:6" ht="25.5">
      <c r="A627" s="50">
        <v>1120</v>
      </c>
      <c r="B627" s="30" t="s">
        <v>620</v>
      </c>
      <c r="C627" s="2" t="s">
        <v>19</v>
      </c>
      <c r="D627" s="2">
        <v>1.3</v>
      </c>
      <c r="E627" s="45">
        <v>2.4704000000000002</v>
      </c>
      <c r="F627" s="52">
        <f t="shared" si="12"/>
        <v>3.2115200000000002</v>
      </c>
    </row>
    <row r="628" spans="1:6" ht="25.5">
      <c r="A628" s="50">
        <v>1121</v>
      </c>
      <c r="B628" s="30" t="s">
        <v>621</v>
      </c>
      <c r="C628" s="2" t="s">
        <v>19</v>
      </c>
      <c r="D628" s="2">
        <v>1.8</v>
      </c>
      <c r="E628" s="45">
        <v>1.6</v>
      </c>
      <c r="F628" s="52">
        <f t="shared" si="12"/>
        <v>2.8800000000000003</v>
      </c>
    </row>
    <row r="629" spans="1:6">
      <c r="A629" s="50">
        <v>1122</v>
      </c>
      <c r="B629" s="34" t="s">
        <v>622</v>
      </c>
      <c r="C629" s="15" t="s">
        <v>70</v>
      </c>
      <c r="D629" s="15">
        <v>2</v>
      </c>
      <c r="E629" s="45">
        <v>30.784000000000002</v>
      </c>
      <c r="F629" s="52">
        <f t="shared" si="12"/>
        <v>61.568000000000005</v>
      </c>
    </row>
    <row r="630" spans="1:6">
      <c r="A630" s="50">
        <v>1123</v>
      </c>
      <c r="B630" s="34" t="s">
        <v>623</v>
      </c>
      <c r="C630" s="15" t="s">
        <v>70</v>
      </c>
      <c r="D630" s="15">
        <v>2</v>
      </c>
      <c r="E630" s="45">
        <v>9.5616000000000003</v>
      </c>
      <c r="F630" s="52">
        <f t="shared" ref="F630:F668" si="13">+D630*E630</f>
        <v>19.123200000000001</v>
      </c>
    </row>
    <row r="631" spans="1:6">
      <c r="A631" s="50">
        <v>1124</v>
      </c>
      <c r="B631" s="30" t="s">
        <v>624</v>
      </c>
      <c r="C631" s="2" t="s">
        <v>70</v>
      </c>
      <c r="D631" s="2">
        <v>4</v>
      </c>
      <c r="E631" s="45">
        <v>73.28</v>
      </c>
      <c r="F631" s="52">
        <f t="shared" si="13"/>
        <v>293.12</v>
      </c>
    </row>
    <row r="632" spans="1:6">
      <c r="A632" s="50">
        <v>1125</v>
      </c>
      <c r="B632" s="30" t="s">
        <v>625</v>
      </c>
      <c r="C632" s="2" t="s">
        <v>70</v>
      </c>
      <c r="D632" s="2">
        <v>4</v>
      </c>
      <c r="E632" s="45">
        <v>73.28</v>
      </c>
      <c r="F632" s="52">
        <f t="shared" si="13"/>
        <v>293.12</v>
      </c>
    </row>
    <row r="633" spans="1:6">
      <c r="A633" s="50">
        <v>1126</v>
      </c>
      <c r="B633" s="34" t="s">
        <v>626</v>
      </c>
      <c r="C633" s="2" t="s">
        <v>70</v>
      </c>
      <c r="D633" s="15">
        <v>1</v>
      </c>
      <c r="E633" s="45">
        <v>5.7855999999999996</v>
      </c>
      <c r="F633" s="52">
        <f t="shared" si="13"/>
        <v>5.7855999999999996</v>
      </c>
    </row>
    <row r="634" spans="1:6">
      <c r="A634" s="50">
        <v>1127</v>
      </c>
      <c r="B634" s="34" t="s">
        <v>492</v>
      </c>
      <c r="C634" s="2" t="s">
        <v>70</v>
      </c>
      <c r="D634" s="15">
        <v>4</v>
      </c>
      <c r="E634" s="45">
        <v>7.0015999999999998</v>
      </c>
      <c r="F634" s="52">
        <f t="shared" si="13"/>
        <v>28.006399999999999</v>
      </c>
    </row>
    <row r="635" spans="1:6">
      <c r="A635" s="50">
        <v>1128</v>
      </c>
      <c r="B635" s="34" t="s">
        <v>493</v>
      </c>
      <c r="C635" s="2" t="s">
        <v>70</v>
      </c>
      <c r="D635" s="2">
        <v>4</v>
      </c>
      <c r="E635" s="45">
        <v>5.2351999999999999</v>
      </c>
      <c r="F635" s="52">
        <f t="shared" si="13"/>
        <v>20.940799999999999</v>
      </c>
    </row>
    <row r="636" spans="1:6">
      <c r="A636" s="50">
        <v>1129</v>
      </c>
      <c r="B636" s="34" t="s">
        <v>494</v>
      </c>
      <c r="C636" s="2" t="s">
        <v>70</v>
      </c>
      <c r="D636" s="15">
        <v>5</v>
      </c>
      <c r="E636" s="45">
        <v>5.0688000000000004</v>
      </c>
      <c r="F636" s="52">
        <f t="shared" si="13"/>
        <v>25.344000000000001</v>
      </c>
    </row>
    <row r="637" spans="1:6">
      <c r="A637" s="50">
        <v>1130</v>
      </c>
      <c r="B637" s="34" t="s">
        <v>495</v>
      </c>
      <c r="C637" s="2" t="s">
        <v>70</v>
      </c>
      <c r="D637" s="2">
        <v>14</v>
      </c>
      <c r="E637" s="45">
        <v>4.9024000000000001</v>
      </c>
      <c r="F637" s="52">
        <f t="shared" si="13"/>
        <v>68.633600000000001</v>
      </c>
    </row>
    <row r="638" spans="1:6">
      <c r="A638" s="50">
        <v>1131</v>
      </c>
      <c r="B638" s="34" t="s">
        <v>496</v>
      </c>
      <c r="C638" s="2" t="s">
        <v>70</v>
      </c>
      <c r="D638" s="2">
        <v>8</v>
      </c>
      <c r="E638" s="45">
        <v>3.6351999999999998</v>
      </c>
      <c r="F638" s="52">
        <f t="shared" si="13"/>
        <v>29.081599999999998</v>
      </c>
    </row>
    <row r="639" spans="1:6">
      <c r="A639" s="50">
        <v>1132</v>
      </c>
      <c r="B639" s="34" t="s">
        <v>497</v>
      </c>
      <c r="C639" s="2" t="s">
        <v>70</v>
      </c>
      <c r="D639" s="15">
        <v>1</v>
      </c>
      <c r="E639" s="45">
        <v>17.8688</v>
      </c>
      <c r="F639" s="52">
        <f t="shared" si="13"/>
        <v>17.8688</v>
      </c>
    </row>
    <row r="640" spans="1:6">
      <c r="A640" s="50">
        <v>1133</v>
      </c>
      <c r="B640" s="34" t="s">
        <v>627</v>
      </c>
      <c r="C640" s="2" t="s">
        <v>70</v>
      </c>
      <c r="D640" s="9">
        <v>1</v>
      </c>
      <c r="E640" s="45">
        <v>4.7488000000000001</v>
      </c>
      <c r="F640" s="52">
        <f t="shared" si="13"/>
        <v>4.7488000000000001</v>
      </c>
    </row>
    <row r="641" spans="1:142">
      <c r="A641" s="50">
        <v>1134</v>
      </c>
      <c r="B641" s="34" t="s">
        <v>498</v>
      </c>
      <c r="C641" s="2" t="s">
        <v>70</v>
      </c>
      <c r="D641" s="9">
        <v>2</v>
      </c>
      <c r="E641" s="45">
        <v>10.956800000000001</v>
      </c>
      <c r="F641" s="52">
        <f t="shared" si="13"/>
        <v>21.913600000000002</v>
      </c>
    </row>
    <row r="642" spans="1:142">
      <c r="A642" s="50">
        <v>1135</v>
      </c>
      <c r="B642" s="34" t="s">
        <v>499</v>
      </c>
      <c r="C642" s="2" t="s">
        <v>70</v>
      </c>
      <c r="D642" s="9">
        <v>1</v>
      </c>
      <c r="E642" s="45">
        <v>10.521600000000001</v>
      </c>
      <c r="F642" s="52">
        <f t="shared" si="13"/>
        <v>10.521600000000001</v>
      </c>
    </row>
    <row r="643" spans="1:142">
      <c r="A643" s="50">
        <v>1136</v>
      </c>
      <c r="B643" s="34" t="s">
        <v>500</v>
      </c>
      <c r="C643" s="2" t="s">
        <v>70</v>
      </c>
      <c r="D643" s="18">
        <v>4</v>
      </c>
      <c r="E643" s="45">
        <v>5.3887999999999998</v>
      </c>
      <c r="F643" s="52">
        <f t="shared" si="13"/>
        <v>21.555199999999999</v>
      </c>
    </row>
    <row r="644" spans="1:142" ht="25.5">
      <c r="A644" s="50">
        <v>1137</v>
      </c>
      <c r="B644" s="30" t="s">
        <v>628</v>
      </c>
      <c r="C644" s="2" t="s">
        <v>70</v>
      </c>
      <c r="D644" s="6">
        <v>1</v>
      </c>
      <c r="E644" s="45">
        <v>3.3407999999999998</v>
      </c>
      <c r="F644" s="52">
        <f t="shared" si="13"/>
        <v>3.3407999999999998</v>
      </c>
    </row>
    <row r="645" spans="1:142">
      <c r="A645" s="50">
        <v>1138</v>
      </c>
      <c r="B645" s="30" t="s">
        <v>501</v>
      </c>
      <c r="C645" s="15" t="s">
        <v>18</v>
      </c>
      <c r="D645" s="6">
        <v>8</v>
      </c>
      <c r="E645" s="45">
        <v>11.507200000000001</v>
      </c>
      <c r="F645" s="52">
        <f t="shared" si="13"/>
        <v>92.057600000000008</v>
      </c>
    </row>
    <row r="646" spans="1:142">
      <c r="A646" s="50">
        <v>1139</v>
      </c>
      <c r="B646" s="34" t="s">
        <v>502</v>
      </c>
      <c r="C646" s="15" t="s">
        <v>70</v>
      </c>
      <c r="D646" s="6">
        <v>1</v>
      </c>
      <c r="E646" s="45">
        <v>5.2096000000000009</v>
      </c>
      <c r="F646" s="52">
        <f t="shared" si="13"/>
        <v>5.2096000000000009</v>
      </c>
    </row>
    <row r="647" spans="1:142">
      <c r="A647" s="50">
        <v>1140</v>
      </c>
      <c r="B647" s="29" t="s">
        <v>503</v>
      </c>
      <c r="C647" s="1" t="s">
        <v>70</v>
      </c>
      <c r="D647" s="1">
        <v>1</v>
      </c>
      <c r="E647" s="45">
        <v>0.53759999999999997</v>
      </c>
      <c r="F647" s="52">
        <f t="shared" si="13"/>
        <v>0.53759999999999997</v>
      </c>
    </row>
    <row r="648" spans="1:142" ht="25.5">
      <c r="A648" s="50">
        <v>1141</v>
      </c>
      <c r="B648" s="34" t="s">
        <v>629</v>
      </c>
      <c r="C648" s="15" t="s">
        <v>19</v>
      </c>
      <c r="D648" s="15">
        <v>8.1</v>
      </c>
      <c r="E648" s="45">
        <v>2.2528000000000001</v>
      </c>
      <c r="F648" s="52">
        <f t="shared" si="13"/>
        <v>18.247679999999999</v>
      </c>
    </row>
    <row r="649" spans="1:142" ht="25.5">
      <c r="A649" s="50">
        <v>1142</v>
      </c>
      <c r="B649" s="30" t="s">
        <v>504</v>
      </c>
      <c r="C649" s="7" t="s">
        <v>51</v>
      </c>
      <c r="D649" s="6">
        <v>4</v>
      </c>
      <c r="E649" s="45">
        <v>3.5072000000000005</v>
      </c>
      <c r="F649" s="52">
        <f t="shared" si="13"/>
        <v>14.028800000000002</v>
      </c>
    </row>
    <row r="650" spans="1:142">
      <c r="A650" s="50">
        <v>1143</v>
      </c>
      <c r="B650" s="30" t="s">
        <v>186</v>
      </c>
      <c r="C650" s="2" t="s">
        <v>19</v>
      </c>
      <c r="D650" s="2">
        <v>16.100000000000001</v>
      </c>
      <c r="E650" s="45">
        <v>0.1024</v>
      </c>
      <c r="F650" s="52">
        <f t="shared" si="13"/>
        <v>1.6486400000000003</v>
      </c>
    </row>
    <row r="651" spans="1:142">
      <c r="A651" s="50">
        <v>1144</v>
      </c>
      <c r="B651" s="30" t="s">
        <v>187</v>
      </c>
      <c r="C651" s="2" t="s">
        <v>19</v>
      </c>
      <c r="D651" s="2">
        <v>16.100000000000001</v>
      </c>
      <c r="E651" s="45">
        <v>8.9600000000000013E-2</v>
      </c>
      <c r="F651" s="52">
        <f t="shared" si="13"/>
        <v>1.4425600000000003</v>
      </c>
    </row>
    <row r="652" spans="1:142" s="53" customFormat="1">
      <c r="A652" s="75"/>
      <c r="B652" s="73" t="s">
        <v>529</v>
      </c>
      <c r="C652" s="75"/>
      <c r="D652" s="75"/>
      <c r="E652" s="76"/>
      <c r="F652" s="76"/>
      <c r="G652" s="51"/>
      <c r="H652" s="51"/>
      <c r="I652" s="51"/>
      <c r="J652" s="51"/>
      <c r="K652" s="51"/>
      <c r="L652" s="51"/>
      <c r="M652" s="51"/>
      <c r="N652" s="51"/>
      <c r="O652" s="51"/>
      <c r="P652" s="51"/>
      <c r="Q652" s="51"/>
      <c r="R652" s="51"/>
      <c r="S652" s="51"/>
      <c r="T652" s="51"/>
      <c r="U652" s="51"/>
      <c r="V652" s="51"/>
      <c r="W652" s="51"/>
      <c r="X652" s="51"/>
      <c r="Y652" s="51"/>
      <c r="Z652" s="51"/>
      <c r="AA652" s="51"/>
      <c r="AB652" s="51"/>
      <c r="AC652" s="51"/>
      <c r="AD652" s="51"/>
      <c r="AE652" s="51"/>
      <c r="AF652" s="51"/>
      <c r="AG652" s="51"/>
      <c r="AH652" s="51"/>
      <c r="AI652" s="51"/>
      <c r="AJ652" s="51"/>
      <c r="AK652" s="51"/>
      <c r="AL652" s="51"/>
      <c r="AM652" s="51"/>
      <c r="AN652" s="51"/>
      <c r="AO652" s="51"/>
      <c r="AP652" s="51"/>
      <c r="AQ652" s="51"/>
      <c r="AR652" s="51"/>
      <c r="AS652" s="51"/>
      <c r="AT652" s="51"/>
      <c r="AU652" s="51"/>
      <c r="AV652" s="51"/>
      <c r="AW652" s="51"/>
      <c r="AX652" s="51"/>
      <c r="AY652" s="51"/>
      <c r="AZ652" s="51"/>
      <c r="BA652" s="51"/>
      <c r="BB652" s="51"/>
      <c r="BC652" s="51"/>
      <c r="BD652" s="51"/>
      <c r="BE652" s="51"/>
      <c r="BF652" s="51"/>
      <c r="BG652" s="51"/>
      <c r="BH652" s="51"/>
      <c r="BI652" s="51"/>
      <c r="BJ652" s="51"/>
      <c r="BK652" s="51"/>
      <c r="BL652" s="51"/>
      <c r="BM652" s="51"/>
      <c r="BN652" s="51"/>
      <c r="BO652" s="51"/>
      <c r="BP652" s="51"/>
      <c r="BQ652" s="51"/>
      <c r="BR652" s="51"/>
      <c r="BS652" s="51"/>
      <c r="BT652" s="51"/>
      <c r="BU652" s="51"/>
      <c r="BV652" s="51"/>
      <c r="BW652" s="51"/>
      <c r="BX652" s="51"/>
      <c r="BY652" s="51"/>
      <c r="BZ652" s="51"/>
      <c r="CA652" s="51"/>
      <c r="CB652" s="51"/>
      <c r="CC652" s="51"/>
      <c r="CD652" s="51"/>
      <c r="CE652" s="51"/>
      <c r="CF652" s="51"/>
      <c r="CG652" s="51"/>
      <c r="CH652" s="51"/>
      <c r="CI652" s="51"/>
      <c r="CJ652" s="51"/>
      <c r="CK652" s="51"/>
      <c r="CL652" s="51"/>
      <c r="CM652" s="51"/>
      <c r="CN652" s="51"/>
      <c r="CO652" s="51"/>
      <c r="CP652" s="51"/>
      <c r="CQ652" s="51"/>
      <c r="CR652" s="51"/>
      <c r="CS652" s="51"/>
      <c r="CT652" s="51"/>
      <c r="CU652" s="51"/>
      <c r="CV652" s="51"/>
      <c r="CW652" s="51"/>
      <c r="CX652" s="51"/>
      <c r="CY652" s="51"/>
      <c r="CZ652" s="51"/>
      <c r="DA652" s="51"/>
      <c r="DB652" s="51"/>
      <c r="DC652" s="51"/>
      <c r="DD652" s="51"/>
      <c r="DE652" s="51"/>
      <c r="DF652" s="51"/>
      <c r="DG652" s="51"/>
      <c r="DH652" s="51"/>
      <c r="DI652" s="51"/>
      <c r="DJ652" s="51"/>
      <c r="DK652" s="51"/>
      <c r="DL652" s="51"/>
      <c r="DM652" s="51"/>
      <c r="DN652" s="51"/>
      <c r="DO652" s="51"/>
      <c r="DP652" s="51"/>
      <c r="DQ652" s="51"/>
      <c r="DR652" s="51"/>
      <c r="DS652" s="51"/>
      <c r="DT652" s="51"/>
      <c r="DU652" s="51"/>
      <c r="DV652" s="51"/>
      <c r="DW652" s="51"/>
      <c r="DX652" s="51"/>
      <c r="DY652" s="51"/>
      <c r="DZ652" s="51"/>
      <c r="EA652" s="51"/>
      <c r="EB652" s="51"/>
      <c r="EC652" s="51"/>
      <c r="ED652" s="51"/>
      <c r="EE652" s="51"/>
      <c r="EF652" s="51"/>
      <c r="EG652" s="51"/>
      <c r="EH652" s="51"/>
      <c r="EI652" s="51"/>
      <c r="EJ652" s="51"/>
      <c r="EK652" s="51"/>
      <c r="EL652" s="51"/>
    </row>
    <row r="653" spans="1:142">
      <c r="A653" s="50">
        <v>1145</v>
      </c>
      <c r="B653" s="30" t="s">
        <v>306</v>
      </c>
      <c r="C653" s="1" t="s">
        <v>70</v>
      </c>
      <c r="D653" s="18">
        <v>1</v>
      </c>
      <c r="E653" s="45">
        <v>14.282539999999999</v>
      </c>
      <c r="F653" s="52">
        <f t="shared" si="13"/>
        <v>14.282539999999999</v>
      </c>
    </row>
    <row r="654" spans="1:142">
      <c r="A654" s="50">
        <v>1146</v>
      </c>
      <c r="B654" s="30" t="s">
        <v>308</v>
      </c>
      <c r="C654" s="1" t="s">
        <v>70</v>
      </c>
      <c r="D654" s="18">
        <v>13</v>
      </c>
      <c r="E654" s="45">
        <v>6.3116000000000003</v>
      </c>
      <c r="F654" s="52">
        <f t="shared" si="13"/>
        <v>82.05080000000001</v>
      </c>
    </row>
    <row r="655" spans="1:142">
      <c r="A655" s="50">
        <v>1147</v>
      </c>
      <c r="B655" s="30" t="s">
        <v>592</v>
      </c>
      <c r="C655" s="1" t="s">
        <v>70</v>
      </c>
      <c r="D655" s="18">
        <v>4</v>
      </c>
      <c r="E655" s="45">
        <v>3.1488</v>
      </c>
      <c r="F655" s="52">
        <f t="shared" si="13"/>
        <v>12.5952</v>
      </c>
    </row>
    <row r="656" spans="1:142">
      <c r="A656" s="50">
        <v>1148</v>
      </c>
      <c r="B656" s="30" t="s">
        <v>505</v>
      </c>
      <c r="C656" s="1" t="s">
        <v>70</v>
      </c>
      <c r="D656" s="8">
        <v>1</v>
      </c>
      <c r="E656" s="45">
        <v>4.6719999999999997</v>
      </c>
      <c r="F656" s="52">
        <f t="shared" si="13"/>
        <v>4.6719999999999997</v>
      </c>
    </row>
    <row r="657" spans="1:6">
      <c r="A657" s="50">
        <v>1149</v>
      </c>
      <c r="B657" s="40" t="s">
        <v>595</v>
      </c>
      <c r="C657" s="1" t="s">
        <v>70</v>
      </c>
      <c r="D657" s="18">
        <v>2</v>
      </c>
      <c r="E657" s="45">
        <v>6.9375999999999998</v>
      </c>
      <c r="F657" s="52">
        <f t="shared" si="13"/>
        <v>13.8752</v>
      </c>
    </row>
    <row r="658" spans="1:6">
      <c r="A658" s="50">
        <v>1150</v>
      </c>
      <c r="B658" s="40" t="s">
        <v>540</v>
      </c>
      <c r="C658" s="1" t="s">
        <v>70</v>
      </c>
      <c r="D658" s="18">
        <v>2</v>
      </c>
      <c r="E658" s="45">
        <v>0.21760000000000002</v>
      </c>
      <c r="F658" s="52">
        <f t="shared" si="13"/>
        <v>0.43520000000000003</v>
      </c>
    </row>
    <row r="659" spans="1:6">
      <c r="A659" s="50">
        <v>1151</v>
      </c>
      <c r="B659" s="40" t="s">
        <v>506</v>
      </c>
      <c r="C659" s="1" t="s">
        <v>70</v>
      </c>
      <c r="D659" s="18">
        <v>2</v>
      </c>
      <c r="E659" s="45">
        <v>1.0112000000000001</v>
      </c>
      <c r="F659" s="52">
        <f t="shared" si="13"/>
        <v>2.0224000000000002</v>
      </c>
    </row>
    <row r="660" spans="1:6">
      <c r="A660" s="50">
        <v>1152</v>
      </c>
      <c r="B660" s="30" t="s">
        <v>507</v>
      </c>
      <c r="C660" s="1" t="s">
        <v>70</v>
      </c>
      <c r="D660" s="18">
        <v>2</v>
      </c>
      <c r="E660" s="45">
        <v>0.17920000000000003</v>
      </c>
      <c r="F660" s="52">
        <f t="shared" si="13"/>
        <v>0.35840000000000005</v>
      </c>
    </row>
    <row r="661" spans="1:6">
      <c r="A661" s="50">
        <v>1153</v>
      </c>
      <c r="B661" s="30" t="s">
        <v>508</v>
      </c>
      <c r="C661" s="1" t="s">
        <v>70</v>
      </c>
      <c r="D661" s="18">
        <v>1</v>
      </c>
      <c r="E661" s="45">
        <v>0.17920000000000003</v>
      </c>
      <c r="F661" s="52">
        <f t="shared" si="13"/>
        <v>0.17920000000000003</v>
      </c>
    </row>
    <row r="662" spans="1:6">
      <c r="A662" s="50">
        <v>1154</v>
      </c>
      <c r="B662" s="30" t="s">
        <v>509</v>
      </c>
      <c r="C662" s="1" t="s">
        <v>70</v>
      </c>
      <c r="D662" s="18">
        <v>1</v>
      </c>
      <c r="E662" s="45">
        <v>3.4611999999999998</v>
      </c>
      <c r="F662" s="52">
        <f t="shared" si="13"/>
        <v>3.4611999999999998</v>
      </c>
    </row>
    <row r="663" spans="1:6">
      <c r="A663" s="50">
        <v>1155</v>
      </c>
      <c r="B663" s="30" t="s">
        <v>510</v>
      </c>
      <c r="C663" s="1" t="s">
        <v>70</v>
      </c>
      <c r="D663" s="18">
        <v>1</v>
      </c>
      <c r="E663" s="45">
        <v>4.0312799999999998</v>
      </c>
      <c r="F663" s="52">
        <f t="shared" si="13"/>
        <v>4.0312799999999998</v>
      </c>
    </row>
    <row r="664" spans="1:6">
      <c r="A664" s="50">
        <v>1156</v>
      </c>
      <c r="B664" s="30" t="s">
        <v>511</v>
      </c>
      <c r="C664" s="8" t="s">
        <v>5</v>
      </c>
      <c r="D664" s="8">
        <v>10</v>
      </c>
      <c r="E664" s="45">
        <v>1.4976</v>
      </c>
      <c r="F664" s="52">
        <f t="shared" si="13"/>
        <v>14.976000000000001</v>
      </c>
    </row>
    <row r="665" spans="1:6">
      <c r="A665" s="50">
        <v>1157</v>
      </c>
      <c r="B665" s="30" t="s">
        <v>512</v>
      </c>
      <c r="C665" s="8" t="s">
        <v>5</v>
      </c>
      <c r="D665" s="8">
        <v>214</v>
      </c>
      <c r="E665" s="45">
        <v>1.3568</v>
      </c>
      <c r="F665" s="52">
        <f t="shared" si="13"/>
        <v>290.35520000000002</v>
      </c>
    </row>
    <row r="666" spans="1:6">
      <c r="A666" s="50">
        <v>1158</v>
      </c>
      <c r="B666" s="30" t="s">
        <v>513</v>
      </c>
      <c r="C666" s="8" t="s">
        <v>5</v>
      </c>
      <c r="D666" s="8">
        <v>48</v>
      </c>
      <c r="E666" s="45">
        <v>1.4208000000000001</v>
      </c>
      <c r="F666" s="52">
        <f t="shared" si="13"/>
        <v>68.198400000000007</v>
      </c>
    </row>
    <row r="667" spans="1:6">
      <c r="A667" s="50">
        <v>1159</v>
      </c>
      <c r="B667" s="30" t="s">
        <v>596</v>
      </c>
      <c r="C667" s="8" t="s">
        <v>5</v>
      </c>
      <c r="D667" s="6">
        <v>250</v>
      </c>
      <c r="E667" s="45">
        <v>1.216</v>
      </c>
      <c r="F667" s="52">
        <f t="shared" si="13"/>
        <v>304</v>
      </c>
    </row>
    <row r="668" spans="1:6">
      <c r="A668" s="50">
        <v>1160</v>
      </c>
      <c r="B668" s="30" t="s">
        <v>334</v>
      </c>
      <c r="C668" s="8" t="s">
        <v>5</v>
      </c>
      <c r="D668" s="8">
        <v>254</v>
      </c>
      <c r="E668" s="45">
        <v>0.60160000000000002</v>
      </c>
      <c r="F668" s="52">
        <f t="shared" si="13"/>
        <v>152.8064</v>
      </c>
    </row>
    <row r="669" spans="1:6">
      <c r="A669" s="81" t="s">
        <v>531</v>
      </c>
      <c r="B669" s="82"/>
      <c r="C669" s="82"/>
      <c r="D669" s="82"/>
      <c r="E669" s="83"/>
      <c r="F669" s="46">
        <f>SUM(F5:F668)</f>
        <v>95830.463380730158</v>
      </c>
    </row>
    <row r="670" spans="1:6">
      <c r="A670" s="81" t="s">
        <v>532</v>
      </c>
      <c r="B670" s="82"/>
      <c r="C670" s="82"/>
      <c r="D670" s="82"/>
      <c r="E670" s="83"/>
      <c r="F670" s="46"/>
    </row>
    <row r="671" spans="1:6">
      <c r="A671" s="81" t="s">
        <v>531</v>
      </c>
      <c r="B671" s="82"/>
      <c r="C671" s="82"/>
      <c r="D671" s="82"/>
      <c r="E671" s="83"/>
      <c r="F671" s="46">
        <f>+F670+F669</f>
        <v>95830.463380730158</v>
      </c>
    </row>
    <row r="672" spans="1:6">
      <c r="A672" s="84" t="s">
        <v>541</v>
      </c>
      <c r="B672" s="85"/>
      <c r="C672" s="85"/>
      <c r="D672" s="85"/>
      <c r="E672" s="86"/>
      <c r="F672" s="46">
        <f>+F671*0.2</f>
        <v>19166.092676146032</v>
      </c>
    </row>
    <row r="673" spans="1:142">
      <c r="A673" s="81" t="s">
        <v>531</v>
      </c>
      <c r="B673" s="82"/>
      <c r="C673" s="82"/>
      <c r="D673" s="82"/>
      <c r="E673" s="83"/>
      <c r="F673" s="46">
        <f>+F672+F671</f>
        <v>114996.55605687619</v>
      </c>
    </row>
    <row r="674" spans="1:142" s="56" customFormat="1" ht="9.75" customHeight="1">
      <c r="A674" s="63"/>
      <c r="B674" s="63"/>
      <c r="C674" s="60"/>
      <c r="D674" s="60"/>
      <c r="E674" s="61"/>
      <c r="F674" s="87"/>
      <c r="G674" s="87"/>
      <c r="H674" s="87"/>
      <c r="I674" s="87"/>
      <c r="J674" s="87"/>
      <c r="K674" s="87"/>
      <c r="L674" s="87"/>
      <c r="M674" s="87"/>
      <c r="N674" s="87"/>
      <c r="O674" s="87"/>
      <c r="P674" s="87"/>
      <c r="Q674" s="87"/>
      <c r="R674" s="87"/>
      <c r="S674" s="87"/>
      <c r="T674" s="87"/>
      <c r="U674" s="87"/>
      <c r="V674" s="87"/>
      <c r="W674" s="87"/>
      <c r="X674" s="87"/>
      <c r="Y674" s="87"/>
      <c r="Z674" s="87"/>
      <c r="AA674" s="87"/>
      <c r="AB674" s="87"/>
      <c r="AC674" s="87"/>
      <c r="AD674" s="87"/>
      <c r="AE674" s="87"/>
      <c r="AF674" s="87"/>
      <c r="AG674" s="87"/>
      <c r="AH674" s="87"/>
      <c r="AI674" s="87"/>
      <c r="AJ674" s="87"/>
      <c r="AK674" s="87"/>
      <c r="AL674" s="87"/>
      <c r="AM674" s="87"/>
      <c r="AN674" s="87"/>
      <c r="AO674" s="87"/>
      <c r="AP674" s="87"/>
      <c r="AQ674" s="87"/>
      <c r="AR674" s="87"/>
      <c r="AS674" s="87"/>
      <c r="AT674" s="87"/>
      <c r="AU674" s="87"/>
      <c r="AV674" s="87"/>
      <c r="AW674" s="87"/>
      <c r="AX674" s="87"/>
      <c r="AY674" s="87"/>
      <c r="AZ674" s="87"/>
      <c r="BA674" s="87"/>
      <c r="BB674" s="87"/>
      <c r="BC674" s="87"/>
      <c r="BD674" s="87"/>
      <c r="BE674" s="87"/>
      <c r="BF674" s="87"/>
      <c r="BG674" s="87"/>
      <c r="BH674" s="87"/>
      <c r="BI674" s="87"/>
      <c r="BJ674" s="87"/>
      <c r="BK674" s="87"/>
      <c r="BL674" s="87"/>
      <c r="BM674" s="87"/>
      <c r="BN674" s="87"/>
      <c r="BO674" s="87"/>
      <c r="BP674" s="87"/>
      <c r="BQ674" s="87"/>
      <c r="BR674" s="87"/>
      <c r="BS674" s="87"/>
      <c r="BT674" s="87"/>
      <c r="BU674" s="87"/>
      <c r="BV674" s="87"/>
      <c r="BW674" s="87"/>
      <c r="BX674" s="87"/>
      <c r="BY674" s="87"/>
      <c r="BZ674" s="87"/>
      <c r="CA674" s="87"/>
      <c r="CB674" s="87"/>
      <c r="CC674" s="87"/>
      <c r="CD674" s="87"/>
      <c r="CE674" s="87"/>
      <c r="CF674" s="87"/>
      <c r="CG674" s="87"/>
      <c r="CH674" s="87"/>
      <c r="CI674" s="87"/>
      <c r="CJ674" s="87"/>
      <c r="CK674" s="87"/>
      <c r="CL674" s="87"/>
      <c r="CM674" s="87"/>
      <c r="CN674" s="87"/>
      <c r="CO674" s="87"/>
      <c r="CP674" s="87"/>
      <c r="CQ674" s="87"/>
      <c r="CR674" s="87"/>
      <c r="CS674" s="87"/>
      <c r="CT674" s="87"/>
      <c r="CU674" s="87"/>
      <c r="CV674" s="87"/>
      <c r="CW674" s="87"/>
      <c r="CX674" s="87"/>
      <c r="CY674" s="87"/>
      <c r="CZ674" s="87"/>
      <c r="DA674" s="87"/>
      <c r="DB674" s="87"/>
      <c r="DC674" s="87"/>
      <c r="DD674" s="87"/>
      <c r="DE674" s="87"/>
      <c r="DF674" s="87"/>
      <c r="DG674" s="87"/>
      <c r="DH674" s="87"/>
      <c r="DI674" s="87"/>
      <c r="DJ674" s="87"/>
      <c r="DK674" s="87"/>
      <c r="DL674" s="87"/>
      <c r="DM674" s="87"/>
      <c r="DN674" s="87"/>
      <c r="DO674" s="87"/>
      <c r="DP674" s="87"/>
      <c r="DQ674" s="87"/>
      <c r="DR674" s="87"/>
      <c r="DS674" s="87"/>
      <c r="DT674" s="87"/>
      <c r="DU674" s="87"/>
      <c r="DV674" s="87"/>
      <c r="DW674" s="87"/>
      <c r="DX674" s="87"/>
      <c r="DY674" s="87"/>
      <c r="DZ674" s="87"/>
      <c r="EA674" s="87"/>
      <c r="EB674" s="87"/>
      <c r="EC674" s="87"/>
      <c r="ED674" s="87"/>
      <c r="EE674" s="87"/>
      <c r="EF674" s="87"/>
      <c r="EG674" s="87"/>
      <c r="EH674" s="87"/>
      <c r="EI674" s="87"/>
      <c r="EJ674" s="87"/>
      <c r="EK674" s="87"/>
      <c r="EL674" s="87"/>
    </row>
    <row r="675" spans="1:142" s="56" customFormat="1" ht="32.25" hidden="1" customHeight="1">
      <c r="A675" s="60"/>
      <c r="B675" s="62"/>
      <c r="C675" s="88"/>
      <c r="D675" s="88"/>
      <c r="E675" s="88"/>
      <c r="F675" s="88"/>
      <c r="G675" s="87"/>
      <c r="H675" s="87"/>
      <c r="I675" s="87"/>
      <c r="J675" s="87"/>
      <c r="K675" s="87"/>
      <c r="L675" s="87"/>
      <c r="M675" s="87"/>
      <c r="N675" s="87"/>
      <c r="O675" s="87"/>
      <c r="P675" s="87"/>
      <c r="Q675" s="87"/>
      <c r="R675" s="87"/>
      <c r="S675" s="87"/>
      <c r="T675" s="87"/>
      <c r="U675" s="87"/>
      <c r="V675" s="87"/>
      <c r="W675" s="87"/>
      <c r="X675" s="87"/>
      <c r="Y675" s="87"/>
      <c r="Z675" s="87"/>
      <c r="AA675" s="87"/>
      <c r="AB675" s="87"/>
      <c r="AC675" s="87"/>
      <c r="AD675" s="87"/>
      <c r="AE675" s="87"/>
      <c r="AF675" s="87"/>
      <c r="AG675" s="87"/>
      <c r="AH675" s="87"/>
      <c r="AI675" s="87"/>
      <c r="AJ675" s="87"/>
      <c r="AK675" s="87"/>
      <c r="AL675" s="87"/>
      <c r="AM675" s="87"/>
      <c r="AN675" s="87"/>
      <c r="AO675" s="87"/>
      <c r="AP675" s="87"/>
      <c r="AQ675" s="87"/>
      <c r="AR675" s="87"/>
      <c r="AS675" s="87"/>
      <c r="AT675" s="87"/>
      <c r="AU675" s="87"/>
      <c r="AV675" s="87"/>
      <c r="AW675" s="87"/>
      <c r="AX675" s="87"/>
      <c r="AY675" s="87"/>
      <c r="AZ675" s="87"/>
      <c r="BA675" s="87"/>
      <c r="BB675" s="87"/>
      <c r="BC675" s="87"/>
      <c r="BD675" s="87"/>
      <c r="BE675" s="87"/>
      <c r="BF675" s="87"/>
      <c r="BG675" s="87"/>
      <c r="BH675" s="87"/>
      <c r="BI675" s="87"/>
      <c r="BJ675" s="87"/>
      <c r="BK675" s="87"/>
      <c r="BL675" s="87"/>
      <c r="BM675" s="87"/>
      <c r="BN675" s="87"/>
      <c r="BO675" s="87"/>
      <c r="BP675" s="87"/>
      <c r="BQ675" s="87"/>
      <c r="BR675" s="87"/>
      <c r="BS675" s="87"/>
      <c r="BT675" s="87"/>
      <c r="BU675" s="87"/>
      <c r="BV675" s="87"/>
      <c r="BW675" s="87"/>
      <c r="BX675" s="87"/>
      <c r="BY675" s="87"/>
      <c r="BZ675" s="87"/>
      <c r="CA675" s="87"/>
      <c r="CB675" s="87"/>
      <c r="CC675" s="87"/>
      <c r="CD675" s="87"/>
      <c r="CE675" s="87"/>
      <c r="CF675" s="87"/>
      <c r="CG675" s="87"/>
      <c r="CH675" s="87"/>
      <c r="CI675" s="87"/>
      <c r="CJ675" s="87"/>
      <c r="CK675" s="87"/>
      <c r="CL675" s="87"/>
      <c r="CM675" s="87"/>
      <c r="CN675" s="87"/>
      <c r="CO675" s="87"/>
      <c r="CP675" s="87"/>
      <c r="CQ675" s="87"/>
      <c r="CR675" s="87"/>
      <c r="CS675" s="87"/>
      <c r="CT675" s="87"/>
      <c r="CU675" s="87"/>
      <c r="CV675" s="87"/>
      <c r="CW675" s="87"/>
      <c r="CX675" s="87"/>
      <c r="CY675" s="87"/>
      <c r="CZ675" s="87"/>
      <c r="DA675" s="87"/>
      <c r="DB675" s="87"/>
      <c r="DC675" s="87"/>
      <c r="DD675" s="87"/>
      <c r="DE675" s="87"/>
      <c r="DF675" s="87"/>
      <c r="DG675" s="87"/>
      <c r="DH675" s="87"/>
      <c r="DI675" s="87"/>
      <c r="DJ675" s="87"/>
      <c r="DK675" s="87"/>
      <c r="DL675" s="87"/>
      <c r="DM675" s="87"/>
      <c r="DN675" s="87"/>
      <c r="DO675" s="87"/>
      <c r="DP675" s="87"/>
      <c r="DQ675" s="87"/>
      <c r="DR675" s="87"/>
      <c r="DS675" s="87"/>
      <c r="DT675" s="87"/>
      <c r="DU675" s="87"/>
      <c r="DV675" s="87"/>
      <c r="DW675" s="87"/>
      <c r="DX675" s="87"/>
      <c r="DY675" s="87"/>
      <c r="DZ675" s="87"/>
      <c r="EA675" s="87"/>
      <c r="EB675" s="87"/>
      <c r="EC675" s="87"/>
      <c r="ED675" s="87"/>
      <c r="EE675" s="87"/>
      <c r="EF675" s="87"/>
      <c r="EG675" s="87"/>
      <c r="EH675" s="87"/>
      <c r="EI675" s="87"/>
      <c r="EJ675" s="87"/>
      <c r="EK675" s="87"/>
      <c r="EL675" s="87"/>
    </row>
    <row r="676" spans="1:142" s="56" customFormat="1" ht="28.5" hidden="1" customHeight="1">
      <c r="A676" s="60"/>
      <c r="B676" s="62"/>
      <c r="C676" s="88"/>
      <c r="D676" s="88"/>
      <c r="E676" s="88"/>
      <c r="F676" s="88"/>
      <c r="G676" s="87"/>
      <c r="H676" s="87"/>
      <c r="I676" s="87"/>
      <c r="J676" s="87"/>
      <c r="K676" s="87"/>
      <c r="L676" s="87"/>
      <c r="M676" s="87"/>
      <c r="N676" s="87"/>
      <c r="O676" s="87"/>
      <c r="P676" s="87"/>
      <c r="Q676" s="87"/>
      <c r="R676" s="87"/>
      <c r="S676" s="87"/>
      <c r="T676" s="87"/>
      <c r="U676" s="87"/>
      <c r="V676" s="87"/>
      <c r="W676" s="87"/>
      <c r="X676" s="87"/>
      <c r="Y676" s="87"/>
      <c r="Z676" s="87"/>
      <c r="AA676" s="87"/>
      <c r="AB676" s="87"/>
      <c r="AC676" s="87"/>
      <c r="AD676" s="87"/>
      <c r="AE676" s="87"/>
      <c r="AF676" s="87"/>
      <c r="AG676" s="87"/>
      <c r="AH676" s="87"/>
      <c r="AI676" s="87"/>
      <c r="AJ676" s="87"/>
      <c r="AK676" s="87"/>
      <c r="AL676" s="87"/>
      <c r="AM676" s="87"/>
      <c r="AN676" s="87"/>
      <c r="AO676" s="87"/>
      <c r="AP676" s="87"/>
      <c r="AQ676" s="87"/>
      <c r="AR676" s="87"/>
      <c r="AS676" s="87"/>
      <c r="AT676" s="87"/>
      <c r="AU676" s="87"/>
      <c r="AV676" s="87"/>
      <c r="AW676" s="87"/>
      <c r="AX676" s="87"/>
      <c r="AY676" s="87"/>
      <c r="AZ676" s="87"/>
      <c r="BA676" s="87"/>
      <c r="BB676" s="87"/>
      <c r="BC676" s="87"/>
      <c r="BD676" s="87"/>
      <c r="BE676" s="87"/>
      <c r="BF676" s="87"/>
      <c r="BG676" s="87"/>
      <c r="BH676" s="87"/>
      <c r="BI676" s="87"/>
      <c r="BJ676" s="87"/>
      <c r="BK676" s="87"/>
      <c r="BL676" s="87"/>
      <c r="BM676" s="87"/>
      <c r="BN676" s="87"/>
      <c r="BO676" s="87"/>
      <c r="BP676" s="87"/>
      <c r="BQ676" s="87"/>
      <c r="BR676" s="87"/>
      <c r="BS676" s="87"/>
      <c r="BT676" s="87"/>
      <c r="BU676" s="87"/>
      <c r="BV676" s="87"/>
      <c r="BW676" s="87"/>
      <c r="BX676" s="87"/>
      <c r="BY676" s="87"/>
      <c r="BZ676" s="87"/>
      <c r="CA676" s="87"/>
      <c r="CB676" s="87"/>
      <c r="CC676" s="87"/>
      <c r="CD676" s="87"/>
      <c r="CE676" s="87"/>
      <c r="CF676" s="87"/>
      <c r="CG676" s="87"/>
      <c r="CH676" s="87"/>
      <c r="CI676" s="87"/>
      <c r="CJ676" s="87"/>
      <c r="CK676" s="87"/>
      <c r="CL676" s="87"/>
      <c r="CM676" s="87"/>
      <c r="CN676" s="87"/>
      <c r="CO676" s="87"/>
      <c r="CP676" s="87"/>
      <c r="CQ676" s="87"/>
      <c r="CR676" s="87"/>
      <c r="CS676" s="87"/>
      <c r="CT676" s="87"/>
      <c r="CU676" s="87"/>
      <c r="CV676" s="87"/>
      <c r="CW676" s="87"/>
      <c r="CX676" s="87"/>
      <c r="CY676" s="87"/>
      <c r="CZ676" s="87"/>
      <c r="DA676" s="87"/>
      <c r="DB676" s="87"/>
      <c r="DC676" s="87"/>
      <c r="DD676" s="87"/>
      <c r="DE676" s="87"/>
      <c r="DF676" s="87"/>
      <c r="DG676" s="87"/>
      <c r="DH676" s="87"/>
      <c r="DI676" s="87"/>
      <c r="DJ676" s="87"/>
      <c r="DK676" s="87"/>
      <c r="DL676" s="87"/>
      <c r="DM676" s="87"/>
      <c r="DN676" s="87"/>
      <c r="DO676" s="87"/>
      <c r="DP676" s="87"/>
      <c r="DQ676" s="87"/>
      <c r="DR676" s="87"/>
      <c r="DS676" s="87"/>
      <c r="DT676" s="87"/>
      <c r="DU676" s="87"/>
      <c r="DV676" s="87"/>
      <c r="DW676" s="87"/>
      <c r="DX676" s="87"/>
      <c r="DY676" s="87"/>
      <c r="DZ676" s="87"/>
      <c r="EA676" s="87"/>
      <c r="EB676" s="87"/>
      <c r="EC676" s="87"/>
      <c r="ED676" s="87"/>
      <c r="EE676" s="87"/>
      <c r="EF676" s="87"/>
      <c r="EG676" s="87"/>
      <c r="EH676" s="87"/>
      <c r="EI676" s="87"/>
      <c r="EJ676" s="87"/>
      <c r="EK676" s="87"/>
      <c r="EL676" s="87"/>
    </row>
    <row r="677" spans="1:142" s="56" customFormat="1" ht="33" hidden="1" customHeight="1">
      <c r="A677" s="60"/>
      <c r="B677" s="62"/>
      <c r="C677" s="88"/>
      <c r="D677" s="88"/>
      <c r="E677" s="88"/>
      <c r="F677" s="88"/>
      <c r="G677" s="87"/>
      <c r="H677" s="87"/>
      <c r="I677" s="87"/>
      <c r="J677" s="87"/>
      <c r="K677" s="87"/>
      <c r="L677" s="87"/>
      <c r="M677" s="87"/>
      <c r="N677" s="87"/>
      <c r="O677" s="87"/>
      <c r="P677" s="87"/>
      <c r="Q677" s="87"/>
      <c r="R677" s="87"/>
      <c r="S677" s="87"/>
      <c r="T677" s="87"/>
      <c r="U677" s="87"/>
      <c r="V677" s="87"/>
      <c r="W677" s="87"/>
      <c r="X677" s="87"/>
      <c r="Y677" s="87"/>
      <c r="Z677" s="87"/>
      <c r="AA677" s="87"/>
      <c r="AB677" s="87"/>
      <c r="AC677" s="87"/>
      <c r="AD677" s="87"/>
      <c r="AE677" s="87"/>
      <c r="AF677" s="87"/>
      <c r="AG677" s="87"/>
      <c r="AH677" s="87"/>
      <c r="AI677" s="87"/>
      <c r="AJ677" s="87"/>
      <c r="AK677" s="87"/>
      <c r="AL677" s="87"/>
      <c r="AM677" s="87"/>
      <c r="AN677" s="87"/>
      <c r="AO677" s="87"/>
      <c r="AP677" s="87"/>
      <c r="AQ677" s="87"/>
      <c r="AR677" s="87"/>
      <c r="AS677" s="87"/>
      <c r="AT677" s="87"/>
      <c r="AU677" s="87"/>
      <c r="AV677" s="87"/>
      <c r="AW677" s="87"/>
      <c r="AX677" s="87"/>
      <c r="AY677" s="87"/>
      <c r="AZ677" s="87"/>
      <c r="BA677" s="87"/>
      <c r="BB677" s="87"/>
      <c r="BC677" s="87"/>
      <c r="BD677" s="87"/>
      <c r="BE677" s="87"/>
      <c r="BF677" s="87"/>
      <c r="BG677" s="87"/>
      <c r="BH677" s="87"/>
      <c r="BI677" s="87"/>
      <c r="BJ677" s="87"/>
      <c r="BK677" s="87"/>
      <c r="BL677" s="87"/>
      <c r="BM677" s="87"/>
      <c r="BN677" s="87"/>
      <c r="BO677" s="87"/>
      <c r="BP677" s="87"/>
      <c r="BQ677" s="87"/>
      <c r="BR677" s="87"/>
      <c r="BS677" s="87"/>
      <c r="BT677" s="87"/>
      <c r="BU677" s="87"/>
      <c r="BV677" s="87"/>
      <c r="BW677" s="87"/>
      <c r="BX677" s="87"/>
      <c r="BY677" s="87"/>
      <c r="BZ677" s="87"/>
      <c r="CA677" s="87"/>
      <c r="CB677" s="87"/>
      <c r="CC677" s="87"/>
      <c r="CD677" s="87"/>
      <c r="CE677" s="87"/>
      <c r="CF677" s="87"/>
      <c r="CG677" s="87"/>
      <c r="CH677" s="87"/>
      <c r="CI677" s="87"/>
      <c r="CJ677" s="87"/>
      <c r="CK677" s="87"/>
      <c r="CL677" s="87"/>
      <c r="CM677" s="87"/>
      <c r="CN677" s="87"/>
      <c r="CO677" s="87"/>
      <c r="CP677" s="87"/>
      <c r="CQ677" s="87"/>
      <c r="CR677" s="87"/>
      <c r="CS677" s="87"/>
      <c r="CT677" s="87"/>
      <c r="CU677" s="87"/>
      <c r="CV677" s="87"/>
      <c r="CW677" s="87"/>
      <c r="CX677" s="87"/>
      <c r="CY677" s="87"/>
      <c r="CZ677" s="87"/>
      <c r="DA677" s="87"/>
      <c r="DB677" s="87"/>
      <c r="DC677" s="87"/>
      <c r="DD677" s="87"/>
      <c r="DE677" s="87"/>
      <c r="DF677" s="87"/>
      <c r="DG677" s="87"/>
      <c r="DH677" s="87"/>
      <c r="DI677" s="87"/>
      <c r="DJ677" s="87"/>
      <c r="DK677" s="87"/>
      <c r="DL677" s="87"/>
      <c r="DM677" s="87"/>
      <c r="DN677" s="87"/>
      <c r="DO677" s="87"/>
      <c r="DP677" s="87"/>
      <c r="DQ677" s="87"/>
      <c r="DR677" s="87"/>
      <c r="DS677" s="87"/>
      <c r="DT677" s="87"/>
      <c r="DU677" s="87"/>
      <c r="DV677" s="87"/>
      <c r="DW677" s="87"/>
      <c r="DX677" s="87"/>
      <c r="DY677" s="87"/>
      <c r="DZ677" s="87"/>
      <c r="EA677" s="87"/>
      <c r="EB677" s="87"/>
      <c r="EC677" s="87"/>
      <c r="ED677" s="87"/>
      <c r="EE677" s="87"/>
      <c r="EF677" s="87"/>
      <c r="EG677" s="87"/>
      <c r="EH677" s="87"/>
      <c r="EI677" s="87"/>
      <c r="EJ677" s="87"/>
      <c r="EK677" s="87"/>
      <c r="EL677" s="87"/>
    </row>
    <row r="678" spans="1:142" s="56" customFormat="1" ht="32.25" hidden="1" customHeight="1">
      <c r="A678" s="60"/>
      <c r="B678" s="62"/>
      <c r="C678" s="60"/>
      <c r="D678" s="88"/>
      <c r="E678" s="88"/>
      <c r="F678" s="88"/>
      <c r="G678" s="87"/>
      <c r="H678" s="87"/>
      <c r="I678" s="87"/>
      <c r="J678" s="87"/>
      <c r="K678" s="87"/>
      <c r="L678" s="87"/>
      <c r="M678" s="87"/>
      <c r="N678" s="87"/>
      <c r="O678" s="87"/>
      <c r="P678" s="87"/>
      <c r="Q678" s="87"/>
      <c r="R678" s="87"/>
      <c r="S678" s="87"/>
      <c r="T678" s="87"/>
      <c r="U678" s="87"/>
      <c r="V678" s="87"/>
      <c r="W678" s="87"/>
      <c r="X678" s="87"/>
      <c r="Y678" s="87"/>
      <c r="Z678" s="87"/>
      <c r="AA678" s="87"/>
      <c r="AB678" s="87"/>
      <c r="AC678" s="87"/>
      <c r="AD678" s="87"/>
      <c r="AE678" s="87"/>
      <c r="AF678" s="87"/>
      <c r="AG678" s="87"/>
      <c r="AH678" s="87"/>
      <c r="AI678" s="87"/>
      <c r="AJ678" s="87"/>
      <c r="AK678" s="87"/>
      <c r="AL678" s="87"/>
      <c r="AM678" s="87"/>
      <c r="AN678" s="87"/>
      <c r="AO678" s="87"/>
      <c r="AP678" s="87"/>
      <c r="AQ678" s="87"/>
      <c r="AR678" s="87"/>
      <c r="AS678" s="87"/>
      <c r="AT678" s="87"/>
      <c r="AU678" s="87"/>
      <c r="AV678" s="87"/>
      <c r="AW678" s="87"/>
      <c r="AX678" s="87"/>
      <c r="AY678" s="87"/>
      <c r="AZ678" s="87"/>
      <c r="BA678" s="87"/>
      <c r="BB678" s="87"/>
      <c r="BC678" s="87"/>
      <c r="BD678" s="87"/>
      <c r="BE678" s="87"/>
      <c r="BF678" s="87"/>
      <c r="BG678" s="87"/>
      <c r="BH678" s="87"/>
      <c r="BI678" s="87"/>
      <c r="BJ678" s="87"/>
      <c r="BK678" s="87"/>
      <c r="BL678" s="87"/>
      <c r="BM678" s="87"/>
      <c r="BN678" s="87"/>
      <c r="BO678" s="87"/>
      <c r="BP678" s="87"/>
      <c r="BQ678" s="87"/>
      <c r="BR678" s="87"/>
      <c r="BS678" s="87"/>
      <c r="BT678" s="87"/>
      <c r="BU678" s="87"/>
      <c r="BV678" s="87"/>
      <c r="BW678" s="87"/>
      <c r="BX678" s="87"/>
      <c r="BY678" s="87"/>
      <c r="BZ678" s="87"/>
      <c r="CA678" s="87"/>
      <c r="CB678" s="87"/>
      <c r="CC678" s="87"/>
      <c r="CD678" s="87"/>
      <c r="CE678" s="87"/>
      <c r="CF678" s="87"/>
      <c r="CG678" s="87"/>
      <c r="CH678" s="87"/>
      <c r="CI678" s="87"/>
      <c r="CJ678" s="87"/>
      <c r="CK678" s="87"/>
      <c r="CL678" s="87"/>
      <c r="CM678" s="87"/>
      <c r="CN678" s="87"/>
      <c r="CO678" s="87"/>
      <c r="CP678" s="87"/>
      <c r="CQ678" s="87"/>
      <c r="CR678" s="87"/>
      <c r="CS678" s="87"/>
      <c r="CT678" s="87"/>
      <c r="CU678" s="87"/>
      <c r="CV678" s="87"/>
      <c r="CW678" s="87"/>
      <c r="CX678" s="87"/>
      <c r="CY678" s="87"/>
      <c r="CZ678" s="87"/>
      <c r="DA678" s="87"/>
      <c r="DB678" s="87"/>
      <c r="DC678" s="87"/>
      <c r="DD678" s="87"/>
      <c r="DE678" s="87"/>
      <c r="DF678" s="87"/>
      <c r="DG678" s="87"/>
      <c r="DH678" s="87"/>
      <c r="DI678" s="87"/>
      <c r="DJ678" s="87"/>
      <c r="DK678" s="87"/>
      <c r="DL678" s="87"/>
      <c r="DM678" s="87"/>
      <c r="DN678" s="87"/>
      <c r="DO678" s="87"/>
      <c r="DP678" s="87"/>
      <c r="DQ678" s="87"/>
      <c r="DR678" s="87"/>
      <c r="DS678" s="87"/>
      <c r="DT678" s="87"/>
      <c r="DU678" s="87"/>
      <c r="DV678" s="87"/>
      <c r="DW678" s="87"/>
      <c r="DX678" s="87"/>
      <c r="DY678" s="87"/>
      <c r="DZ678" s="87"/>
      <c r="EA678" s="87"/>
      <c r="EB678" s="87"/>
      <c r="EC678" s="87"/>
      <c r="ED678" s="87"/>
      <c r="EE678" s="87"/>
      <c r="EF678" s="87"/>
      <c r="EG678" s="87"/>
      <c r="EH678" s="87"/>
      <c r="EI678" s="87"/>
      <c r="EJ678" s="87"/>
      <c r="EK678" s="87"/>
      <c r="EL678" s="87"/>
    </row>
    <row r="679" spans="1:142" s="56" customFormat="1" ht="30.75" hidden="1" customHeight="1">
      <c r="A679" s="60"/>
      <c r="B679" s="62"/>
      <c r="C679" s="88"/>
      <c r="D679" s="88"/>
      <c r="E679" s="88"/>
      <c r="F679" s="88"/>
      <c r="G679" s="87"/>
      <c r="H679" s="87"/>
      <c r="I679" s="87"/>
      <c r="J679" s="87"/>
      <c r="K679" s="87"/>
      <c r="L679" s="87"/>
      <c r="M679" s="87"/>
      <c r="N679" s="87"/>
      <c r="O679" s="87"/>
      <c r="P679" s="87"/>
      <c r="Q679" s="87"/>
      <c r="R679" s="87"/>
      <c r="S679" s="87"/>
      <c r="T679" s="87"/>
      <c r="U679" s="87"/>
      <c r="V679" s="87"/>
      <c r="W679" s="87"/>
      <c r="X679" s="87"/>
      <c r="Y679" s="87"/>
      <c r="Z679" s="87"/>
      <c r="AA679" s="87"/>
      <c r="AB679" s="87"/>
      <c r="AC679" s="87"/>
      <c r="AD679" s="87"/>
      <c r="AE679" s="87"/>
      <c r="AF679" s="87"/>
      <c r="AG679" s="87"/>
      <c r="AH679" s="87"/>
      <c r="AI679" s="87"/>
      <c r="AJ679" s="87"/>
      <c r="AK679" s="87"/>
      <c r="AL679" s="87"/>
      <c r="AM679" s="87"/>
      <c r="AN679" s="87"/>
      <c r="AO679" s="87"/>
      <c r="AP679" s="87"/>
      <c r="AQ679" s="87"/>
      <c r="AR679" s="87"/>
      <c r="AS679" s="87"/>
      <c r="AT679" s="87"/>
      <c r="AU679" s="87"/>
      <c r="AV679" s="87"/>
      <c r="AW679" s="87"/>
      <c r="AX679" s="87"/>
      <c r="AY679" s="87"/>
      <c r="AZ679" s="87"/>
      <c r="BA679" s="87"/>
      <c r="BB679" s="87"/>
      <c r="BC679" s="87"/>
      <c r="BD679" s="87"/>
      <c r="BE679" s="87"/>
      <c r="BF679" s="87"/>
      <c r="BG679" s="87"/>
      <c r="BH679" s="87"/>
      <c r="BI679" s="87"/>
      <c r="BJ679" s="87"/>
      <c r="BK679" s="87"/>
      <c r="BL679" s="87"/>
      <c r="BM679" s="87"/>
      <c r="BN679" s="87"/>
      <c r="BO679" s="87"/>
      <c r="BP679" s="87"/>
      <c r="BQ679" s="87"/>
      <c r="BR679" s="87"/>
      <c r="BS679" s="87"/>
      <c r="BT679" s="87"/>
      <c r="BU679" s="87"/>
      <c r="BV679" s="87"/>
      <c r="BW679" s="87"/>
      <c r="BX679" s="87"/>
      <c r="BY679" s="87"/>
      <c r="BZ679" s="87"/>
      <c r="CA679" s="87"/>
      <c r="CB679" s="87"/>
      <c r="CC679" s="87"/>
      <c r="CD679" s="87"/>
      <c r="CE679" s="87"/>
      <c r="CF679" s="87"/>
      <c r="CG679" s="87"/>
      <c r="CH679" s="87"/>
      <c r="CI679" s="87"/>
      <c r="CJ679" s="87"/>
      <c r="CK679" s="87"/>
      <c r="CL679" s="87"/>
      <c r="CM679" s="87"/>
      <c r="CN679" s="87"/>
      <c r="CO679" s="87"/>
      <c r="CP679" s="87"/>
      <c r="CQ679" s="87"/>
      <c r="CR679" s="87"/>
      <c r="CS679" s="87"/>
      <c r="CT679" s="87"/>
      <c r="CU679" s="87"/>
      <c r="CV679" s="87"/>
      <c r="CW679" s="87"/>
      <c r="CX679" s="87"/>
      <c r="CY679" s="87"/>
      <c r="CZ679" s="87"/>
      <c r="DA679" s="87"/>
      <c r="DB679" s="87"/>
      <c r="DC679" s="87"/>
      <c r="DD679" s="87"/>
      <c r="DE679" s="87"/>
      <c r="DF679" s="87"/>
      <c r="DG679" s="87"/>
      <c r="DH679" s="87"/>
      <c r="DI679" s="87"/>
      <c r="DJ679" s="87"/>
      <c r="DK679" s="87"/>
      <c r="DL679" s="87"/>
      <c r="DM679" s="87"/>
      <c r="DN679" s="87"/>
      <c r="DO679" s="87"/>
      <c r="DP679" s="87"/>
      <c r="DQ679" s="87"/>
      <c r="DR679" s="87"/>
      <c r="DS679" s="87"/>
      <c r="DT679" s="87"/>
      <c r="DU679" s="87"/>
      <c r="DV679" s="87"/>
      <c r="DW679" s="87"/>
      <c r="DX679" s="87"/>
      <c r="DY679" s="87"/>
      <c r="DZ679" s="87"/>
      <c r="EA679" s="87"/>
      <c r="EB679" s="87"/>
      <c r="EC679" s="87"/>
      <c r="ED679" s="87"/>
      <c r="EE679" s="87"/>
      <c r="EF679" s="87"/>
      <c r="EG679" s="87"/>
      <c r="EH679" s="87"/>
      <c r="EI679" s="87"/>
      <c r="EJ679" s="87"/>
      <c r="EK679" s="87"/>
      <c r="EL679" s="87"/>
    </row>
    <row r="680" spans="1:142" ht="99" customHeight="1">
      <c r="B680" s="89" t="s">
        <v>544</v>
      </c>
      <c r="C680" s="90"/>
      <c r="D680" s="90"/>
      <c r="E680" s="90"/>
      <c r="F680" s="90"/>
    </row>
    <row r="681" spans="1:142" ht="15">
      <c r="B681" s="91" t="s">
        <v>545</v>
      </c>
    </row>
    <row r="684" spans="1:142" ht="165.75">
      <c r="B684" s="95" t="s">
        <v>630</v>
      </c>
    </row>
  </sheetData>
  <autoFilter ref="A4:XES681"/>
  <mergeCells count="14">
    <mergeCell ref="C676:F676"/>
    <mergeCell ref="C677:F677"/>
    <mergeCell ref="D678:F678"/>
    <mergeCell ref="C679:F679"/>
    <mergeCell ref="B680:F680"/>
    <mergeCell ref="A673:E673"/>
    <mergeCell ref="A674:B674"/>
    <mergeCell ref="C675:F675"/>
    <mergeCell ref="C1:G1"/>
    <mergeCell ref="A2:F2"/>
    <mergeCell ref="A669:E669"/>
    <mergeCell ref="A670:E670"/>
    <mergeCell ref="A671:E671"/>
    <mergeCell ref="A672:E672"/>
  </mergeCells>
  <pageMargins left="0.2" right="0.2" top="0.37" bottom="0.26" header="0.3" footer="0.23"/>
  <pageSetup paperSize="9" scale="80" orientation="portrait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Ծավալաթերթ_2017</vt:lpstr>
      <vt:lpstr>Ծավալաթերթ_2017!Print_Titles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AMirzoyan</dc:creator>
  <cp:lastModifiedBy>User</cp:lastModifiedBy>
  <cp:lastPrinted>2017-04-05T12:12:36Z</cp:lastPrinted>
  <dcterms:created xsi:type="dcterms:W3CDTF">2015-04-19T10:12:31Z</dcterms:created>
  <dcterms:modified xsi:type="dcterms:W3CDTF">2017-04-05T12:16:16Z</dcterms:modified>
</cp:coreProperties>
</file>